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Interiorização\Desktop\UEMA - Coordenação de Interiorização\2017\PROJETO PARA TR's NOVOS\BACABAL\"/>
    </mc:Choice>
  </mc:AlternateContent>
  <bookViews>
    <workbookView xWindow="0" yWindow="0" windowWidth="28800" windowHeight="12435" activeTab="3"/>
  </bookViews>
  <sheets>
    <sheet name="ORÇAMENTO" sheetId="17" r:id="rId1"/>
    <sheet name="COMPOSIÇÃO DE PREÇOS" sheetId="18" r:id="rId2"/>
    <sheet name="CURVA ABC" sheetId="21" r:id="rId3"/>
    <sheet name="COMPOSIÇÃO BDI" sheetId="20" r:id="rId4"/>
    <sheet name="ENCARGOS SOCIAIS" sheetId="22" r:id="rId5"/>
  </sheets>
  <definedNames>
    <definedName name="_xlnm._FilterDatabase" localSheetId="1" hidden="1">'COMPOSIÇÃO DE PREÇOS'!$A$10:$I$3110</definedName>
    <definedName name="_xlnm._FilterDatabase" localSheetId="2" hidden="1">'CURVA ABC'!$A$12:$K$393</definedName>
    <definedName name="_xlnm._FilterDatabase" localSheetId="0" hidden="1">ORÇAMENTO!$K$1:$X$543</definedName>
    <definedName name="_xlnm.Print_Area" localSheetId="1">'COMPOSIÇÃO DE PREÇOS'!$A$1:$I$3161</definedName>
    <definedName name="_xlnm.Print_Area" localSheetId="2">'CURVA ABC'!$A$1:$K$399</definedName>
    <definedName name="_xlnm.Print_Area" localSheetId="4">'ENCARGOS SOCIAIS'!$A$1:$I$57</definedName>
    <definedName name="_xlnm.Print_Area" localSheetId="0">ORÇAMENTO!$A$1:$I$539</definedName>
    <definedName name="_xlnm.Print_Titles" localSheetId="1">'COMPOSIÇÃO DE PREÇOS'!$1:$10</definedName>
    <definedName name="_xlnm.Print_Titles" localSheetId="2">'CURVA ABC'!$1:$11</definedName>
    <definedName name="_xlnm.Print_Titles" localSheetId="0">ORÇAMENTO!$1:$11</definedName>
  </definedNames>
  <calcPr calcId="152511"/>
</workbook>
</file>

<file path=xl/calcChain.xml><?xml version="1.0" encoding="utf-8"?>
<calcChain xmlns="http://schemas.openxmlformats.org/spreadsheetml/2006/main">
  <c r="K14" i="21" l="1"/>
  <c r="K15" i="21"/>
  <c r="K16" i="21"/>
  <c r="K17" i="21" s="1"/>
  <c r="K18" i="21" s="1"/>
  <c r="K19" i="21" s="1"/>
  <c r="K20" i="21" s="1"/>
  <c r="K21" i="21" s="1"/>
  <c r="K22" i="21" s="1"/>
  <c r="K23" i="21" s="1"/>
  <c r="K24" i="21" s="1"/>
  <c r="K25" i="21" s="1"/>
  <c r="K26" i="21" s="1"/>
  <c r="K27" i="21" s="1"/>
  <c r="K28" i="21" s="1"/>
  <c r="K29" i="21" s="1"/>
  <c r="K30" i="21" s="1"/>
  <c r="K31" i="21" s="1"/>
  <c r="K32" i="21" s="1"/>
  <c r="K33" i="21" s="1"/>
  <c r="K34" i="21" s="1"/>
  <c r="K35" i="21" s="1"/>
  <c r="K36" i="21" s="1"/>
  <c r="K37" i="21" s="1"/>
  <c r="K38" i="21" s="1"/>
  <c r="K39" i="21" s="1"/>
  <c r="K40" i="21" s="1"/>
  <c r="K41" i="21" s="1"/>
  <c r="K42" i="21" s="1"/>
  <c r="K43" i="21" s="1"/>
  <c r="K44" i="21" s="1"/>
  <c r="K45" i="21" s="1"/>
  <c r="K46" i="21" s="1"/>
  <c r="K47" i="21" s="1"/>
  <c r="K48" i="21" s="1"/>
  <c r="K49" i="21" s="1"/>
  <c r="K50" i="21" s="1"/>
  <c r="K51" i="21" s="1"/>
  <c r="K52" i="21" s="1"/>
  <c r="K53" i="21" s="1"/>
  <c r="K54" i="21" s="1"/>
  <c r="K55" i="21" s="1"/>
  <c r="K56" i="21" s="1"/>
  <c r="K57" i="21" s="1"/>
  <c r="K58" i="21" s="1"/>
  <c r="K59" i="21" s="1"/>
  <c r="K60" i="21" s="1"/>
  <c r="K61" i="21" s="1"/>
  <c r="K62" i="21" s="1"/>
  <c r="K63" i="21" s="1"/>
  <c r="K64" i="21" s="1"/>
  <c r="K65" i="21" s="1"/>
  <c r="K66" i="21" s="1"/>
  <c r="K67" i="21" s="1"/>
  <c r="K68" i="21" s="1"/>
  <c r="K69" i="21" s="1"/>
  <c r="K70" i="21" s="1"/>
  <c r="K71" i="21" s="1"/>
  <c r="K72" i="21" s="1"/>
  <c r="K73" i="21" s="1"/>
  <c r="K74" i="21" s="1"/>
  <c r="K75" i="21" s="1"/>
  <c r="K76" i="21" s="1"/>
  <c r="K77" i="21" s="1"/>
  <c r="K78" i="21" s="1"/>
  <c r="K79" i="21" s="1"/>
  <c r="K80" i="21" s="1"/>
  <c r="K81" i="21" s="1"/>
  <c r="K82" i="21" s="1"/>
  <c r="K83" i="21" s="1"/>
  <c r="K84" i="21" s="1"/>
  <c r="K85" i="21" s="1"/>
  <c r="K86" i="21" s="1"/>
  <c r="K87" i="21" s="1"/>
  <c r="K88" i="21" s="1"/>
  <c r="K89" i="21" s="1"/>
  <c r="K90" i="21" s="1"/>
  <c r="K91" i="21" s="1"/>
  <c r="K92" i="21" s="1"/>
  <c r="K93" i="21" s="1"/>
  <c r="K94" i="21" s="1"/>
  <c r="K95" i="21" s="1"/>
  <c r="K96" i="21" s="1"/>
  <c r="K97" i="21" s="1"/>
  <c r="K98" i="21" s="1"/>
  <c r="K99" i="21" s="1"/>
  <c r="K100" i="21" s="1"/>
  <c r="K101" i="21" s="1"/>
  <c r="K102" i="21" s="1"/>
  <c r="K103" i="21" s="1"/>
  <c r="K104" i="21" s="1"/>
  <c r="K105" i="21" s="1"/>
  <c r="K106" i="21" s="1"/>
  <c r="K107" i="21" s="1"/>
  <c r="K108" i="21" s="1"/>
  <c r="K109" i="21" s="1"/>
  <c r="K110" i="21" s="1"/>
  <c r="K111" i="21" s="1"/>
  <c r="K112" i="21" s="1"/>
  <c r="K113" i="21" s="1"/>
  <c r="K114" i="21" s="1"/>
  <c r="K115" i="21" s="1"/>
  <c r="K116" i="21" s="1"/>
  <c r="K117" i="21" s="1"/>
  <c r="K118" i="21" s="1"/>
  <c r="K119" i="21" s="1"/>
  <c r="K120" i="21" s="1"/>
  <c r="K121" i="21" s="1"/>
  <c r="K122" i="21" s="1"/>
  <c r="K123" i="21" s="1"/>
  <c r="K124" i="21" s="1"/>
  <c r="K125" i="21" s="1"/>
  <c r="K126" i="21" s="1"/>
  <c r="K127" i="21" s="1"/>
  <c r="K128" i="21" s="1"/>
  <c r="K129" i="21" s="1"/>
  <c r="K130" i="21" s="1"/>
  <c r="K131" i="21" s="1"/>
  <c r="K132" i="21" s="1"/>
  <c r="K133" i="21" s="1"/>
  <c r="K134" i="21" s="1"/>
  <c r="K135" i="21" s="1"/>
  <c r="K136" i="21" s="1"/>
  <c r="K137" i="21" s="1"/>
  <c r="K138" i="21" s="1"/>
  <c r="K139" i="21" s="1"/>
  <c r="K140" i="21" s="1"/>
  <c r="K141" i="21" s="1"/>
  <c r="K142" i="21" s="1"/>
  <c r="K143" i="21" s="1"/>
  <c r="K144" i="21" s="1"/>
  <c r="K145" i="21" s="1"/>
  <c r="K146" i="21" s="1"/>
  <c r="K147" i="21" s="1"/>
  <c r="K148" i="21" s="1"/>
  <c r="K149" i="21" s="1"/>
  <c r="K150" i="21" s="1"/>
  <c r="K151" i="21" s="1"/>
  <c r="K152" i="21" s="1"/>
  <c r="K153" i="21" s="1"/>
  <c r="K154" i="21" s="1"/>
  <c r="K155" i="21" s="1"/>
  <c r="K156" i="21" s="1"/>
  <c r="K157" i="21" s="1"/>
  <c r="K158" i="21" s="1"/>
  <c r="K159" i="21" s="1"/>
  <c r="K160" i="21" s="1"/>
  <c r="K161" i="21" s="1"/>
  <c r="K162" i="21" s="1"/>
  <c r="K163" i="21" s="1"/>
  <c r="K164" i="21" s="1"/>
  <c r="K165" i="21" s="1"/>
  <c r="K166" i="21" s="1"/>
  <c r="K167" i="21" s="1"/>
  <c r="K168" i="21" s="1"/>
  <c r="K169" i="21" s="1"/>
  <c r="K170" i="21" s="1"/>
  <c r="K171" i="21" s="1"/>
  <c r="K172" i="21" s="1"/>
  <c r="K173" i="21" s="1"/>
  <c r="K174" i="21" s="1"/>
  <c r="K175" i="21" s="1"/>
  <c r="K176" i="21" s="1"/>
  <c r="K177" i="21" s="1"/>
  <c r="K178" i="21" s="1"/>
  <c r="K179" i="21" s="1"/>
  <c r="K180" i="21" s="1"/>
  <c r="K181" i="21" s="1"/>
  <c r="K182" i="21" s="1"/>
  <c r="K183" i="21" s="1"/>
  <c r="K184" i="21" s="1"/>
  <c r="K185" i="21" s="1"/>
  <c r="K186" i="21" s="1"/>
  <c r="K187" i="21" s="1"/>
  <c r="K188" i="21" s="1"/>
  <c r="K189" i="21" s="1"/>
  <c r="K190" i="21" s="1"/>
  <c r="K191" i="21" s="1"/>
  <c r="K192" i="21" s="1"/>
  <c r="K193" i="21" s="1"/>
  <c r="K194" i="21" s="1"/>
  <c r="K195" i="21" s="1"/>
  <c r="K196" i="21" s="1"/>
  <c r="K197" i="21" s="1"/>
  <c r="K198" i="21" s="1"/>
  <c r="K199" i="21" s="1"/>
  <c r="K200" i="21" s="1"/>
  <c r="K201" i="21" s="1"/>
  <c r="K202" i="21" s="1"/>
  <c r="K203" i="21" s="1"/>
  <c r="K204" i="21" s="1"/>
  <c r="K205" i="21" s="1"/>
  <c r="K206" i="21" s="1"/>
  <c r="K207" i="21" s="1"/>
  <c r="K208" i="21" s="1"/>
  <c r="K209" i="21" s="1"/>
  <c r="K210" i="21" s="1"/>
  <c r="K211" i="21" s="1"/>
  <c r="K212" i="21" s="1"/>
  <c r="K213" i="21" s="1"/>
  <c r="K214" i="21" s="1"/>
  <c r="K215" i="21" s="1"/>
  <c r="K216" i="21" s="1"/>
  <c r="K217" i="21" s="1"/>
  <c r="K218" i="21" s="1"/>
  <c r="K219" i="21" s="1"/>
  <c r="K220" i="21" s="1"/>
  <c r="K221" i="21" s="1"/>
  <c r="K222" i="21" s="1"/>
  <c r="K223" i="21" s="1"/>
  <c r="K224" i="21" s="1"/>
  <c r="K225" i="21" s="1"/>
  <c r="K226" i="21" s="1"/>
  <c r="K227" i="21" s="1"/>
  <c r="K228" i="21" s="1"/>
  <c r="K229" i="21" s="1"/>
  <c r="K230" i="21" s="1"/>
  <c r="K231" i="21" s="1"/>
  <c r="K232" i="21" s="1"/>
  <c r="K233" i="21" s="1"/>
  <c r="K234" i="21" s="1"/>
  <c r="K235" i="21" s="1"/>
  <c r="K236" i="21" s="1"/>
  <c r="K237" i="21" s="1"/>
  <c r="K238" i="21" s="1"/>
  <c r="K239" i="21" s="1"/>
  <c r="K240" i="21" s="1"/>
  <c r="K241" i="21" s="1"/>
  <c r="K242" i="21" s="1"/>
  <c r="K243" i="21" s="1"/>
  <c r="K244" i="21" s="1"/>
  <c r="K245" i="21" s="1"/>
  <c r="K246" i="21" s="1"/>
  <c r="K247" i="21" s="1"/>
  <c r="K248" i="21" s="1"/>
  <c r="K249" i="21" s="1"/>
  <c r="K250" i="21" s="1"/>
  <c r="K251" i="21" s="1"/>
  <c r="K252" i="21" s="1"/>
  <c r="K253" i="21" s="1"/>
  <c r="K254" i="21" s="1"/>
  <c r="K255" i="21" s="1"/>
  <c r="K256" i="21" s="1"/>
  <c r="K257" i="21" s="1"/>
  <c r="K258" i="21" s="1"/>
  <c r="K259" i="21" s="1"/>
  <c r="K260" i="21" s="1"/>
  <c r="K261" i="21" s="1"/>
  <c r="K262" i="21" s="1"/>
  <c r="K263" i="21" s="1"/>
  <c r="K264" i="21" s="1"/>
  <c r="K265" i="21" s="1"/>
  <c r="K266" i="21" s="1"/>
  <c r="K267" i="21" s="1"/>
  <c r="K268" i="21" s="1"/>
  <c r="K269" i="21" s="1"/>
  <c r="K270" i="21" s="1"/>
  <c r="K271" i="21" s="1"/>
  <c r="K272" i="21" s="1"/>
  <c r="K273" i="21" s="1"/>
  <c r="K274" i="21" s="1"/>
  <c r="K275" i="21" s="1"/>
  <c r="K276" i="21" s="1"/>
  <c r="K277" i="21" s="1"/>
  <c r="K278" i="21" s="1"/>
  <c r="K279" i="21" s="1"/>
  <c r="K280" i="21" s="1"/>
  <c r="K281" i="21" s="1"/>
  <c r="K282" i="21" s="1"/>
  <c r="K283" i="21" s="1"/>
  <c r="K284" i="21" s="1"/>
  <c r="K285" i="21" s="1"/>
  <c r="K286" i="21" s="1"/>
  <c r="K287" i="21" s="1"/>
  <c r="K288" i="21" s="1"/>
  <c r="K289" i="21" s="1"/>
  <c r="K290" i="21" s="1"/>
  <c r="K291" i="21" s="1"/>
  <c r="K292" i="21" s="1"/>
  <c r="K293" i="21" s="1"/>
  <c r="K294" i="21" s="1"/>
  <c r="K295" i="21" s="1"/>
  <c r="K296" i="21" s="1"/>
  <c r="K297" i="21" s="1"/>
  <c r="K298" i="21" s="1"/>
  <c r="K299" i="21" s="1"/>
  <c r="K300" i="21" s="1"/>
  <c r="K301" i="21" s="1"/>
  <c r="K302" i="21" s="1"/>
  <c r="K303" i="21" s="1"/>
  <c r="K304" i="21" s="1"/>
  <c r="K305" i="21" s="1"/>
  <c r="K306" i="21" s="1"/>
  <c r="K307" i="21" s="1"/>
  <c r="K308" i="21" s="1"/>
  <c r="K309" i="21" s="1"/>
  <c r="K310" i="21" s="1"/>
  <c r="K311" i="21" s="1"/>
  <c r="K312" i="21" s="1"/>
  <c r="K313" i="21" s="1"/>
  <c r="K314" i="21" s="1"/>
  <c r="K315" i="21" s="1"/>
  <c r="K316" i="21" s="1"/>
  <c r="K317" i="21" s="1"/>
  <c r="K318" i="21" s="1"/>
  <c r="K319" i="21" s="1"/>
  <c r="K320" i="21" s="1"/>
  <c r="K321" i="21" s="1"/>
  <c r="K322" i="21" s="1"/>
  <c r="K323" i="21" s="1"/>
  <c r="K324" i="21" s="1"/>
  <c r="K325" i="21" s="1"/>
  <c r="K326" i="21" s="1"/>
  <c r="K327" i="21" s="1"/>
  <c r="K328" i="21" s="1"/>
  <c r="K329" i="21" s="1"/>
  <c r="K330" i="21" s="1"/>
  <c r="K331" i="21" s="1"/>
  <c r="K332" i="21" s="1"/>
  <c r="K333" i="21" s="1"/>
  <c r="K334" i="21" s="1"/>
  <c r="K335" i="21" s="1"/>
  <c r="K336" i="21" s="1"/>
  <c r="K337" i="21" s="1"/>
  <c r="K338" i="21" s="1"/>
  <c r="K339" i="21" s="1"/>
  <c r="K340" i="21" s="1"/>
  <c r="K341" i="21" s="1"/>
  <c r="K342" i="21" s="1"/>
  <c r="K343" i="21" s="1"/>
  <c r="K344" i="21" s="1"/>
  <c r="K345" i="21" s="1"/>
  <c r="K346" i="21" s="1"/>
  <c r="K347" i="21" s="1"/>
  <c r="K348" i="21" s="1"/>
  <c r="K349" i="21" s="1"/>
  <c r="K350" i="21" s="1"/>
  <c r="K351" i="21" s="1"/>
  <c r="K352" i="21" s="1"/>
  <c r="K353" i="21" s="1"/>
  <c r="K354" i="21" s="1"/>
  <c r="K355" i="21" s="1"/>
  <c r="K356" i="21" s="1"/>
  <c r="K357" i="21" s="1"/>
  <c r="K358" i="21" s="1"/>
  <c r="K359" i="21" s="1"/>
  <c r="K360" i="21" s="1"/>
  <c r="K361" i="21" s="1"/>
  <c r="K362" i="21" s="1"/>
  <c r="K363" i="21" s="1"/>
  <c r="K364" i="21" s="1"/>
  <c r="K365" i="21" s="1"/>
  <c r="K366" i="21" s="1"/>
  <c r="K367" i="21" s="1"/>
  <c r="K368" i="21" s="1"/>
  <c r="K369" i="21" s="1"/>
  <c r="K370" i="21" s="1"/>
  <c r="K371" i="21" s="1"/>
  <c r="K372" i="21" s="1"/>
  <c r="K373" i="21" s="1"/>
  <c r="K374" i="21" s="1"/>
  <c r="K375" i="21" s="1"/>
  <c r="K376" i="21" s="1"/>
  <c r="K377" i="21" s="1"/>
  <c r="K378" i="21" s="1"/>
  <c r="K379" i="21" s="1"/>
  <c r="K380" i="21" s="1"/>
  <c r="K381" i="21" s="1"/>
  <c r="K382" i="21" s="1"/>
  <c r="K383" i="21" s="1"/>
  <c r="K384" i="21" s="1"/>
  <c r="K385" i="21" s="1"/>
  <c r="K386" i="21" s="1"/>
  <c r="K387" i="21" s="1"/>
  <c r="K388" i="21" s="1"/>
  <c r="K389" i="21" s="1"/>
  <c r="K390" i="21" s="1"/>
  <c r="K391" i="21" s="1"/>
  <c r="K392" i="21" s="1"/>
  <c r="K393" i="21" s="1"/>
  <c r="K394" i="21" s="1"/>
  <c r="K395" i="21" s="1"/>
  <c r="K396" i="21" s="1"/>
  <c r="K397" i="21" s="1"/>
  <c r="K398" i="21" s="1"/>
  <c r="K399" i="21" s="1"/>
  <c r="K13" i="21"/>
  <c r="K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53" i="21"/>
  <c r="J54" i="21"/>
  <c r="J55" i="21"/>
  <c r="J56" i="21"/>
  <c r="J57" i="21"/>
  <c r="J58" i="21"/>
  <c r="J59" i="21"/>
  <c r="J60" i="21"/>
  <c r="J61" i="21"/>
  <c r="J62" i="21"/>
  <c r="J63" i="21"/>
  <c r="J64" i="21"/>
  <c r="J65" i="21"/>
  <c r="J66" i="21"/>
  <c r="J67" i="21"/>
  <c r="J68" i="21"/>
  <c r="J69" i="21"/>
  <c r="J70" i="21"/>
  <c r="J71" i="21"/>
  <c r="J72" i="21"/>
  <c r="J73" i="21"/>
  <c r="J74" i="21"/>
  <c r="J75" i="21"/>
  <c r="J76" i="21"/>
  <c r="J77" i="21"/>
  <c r="J78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92" i="21"/>
  <c r="J93" i="21"/>
  <c r="J94" i="21"/>
  <c r="J95" i="21"/>
  <c r="J96" i="21"/>
  <c r="J97" i="21"/>
  <c r="J98" i="21"/>
  <c r="J99" i="21"/>
  <c r="J100" i="21"/>
  <c r="J101" i="21"/>
  <c r="J102" i="21"/>
  <c r="J103" i="21"/>
  <c r="J104" i="21"/>
  <c r="J105" i="21"/>
  <c r="J106" i="21"/>
  <c r="J107" i="21"/>
  <c r="J108" i="21"/>
  <c r="J109" i="21"/>
  <c r="J110" i="21"/>
  <c r="J111" i="21"/>
  <c r="J112" i="21"/>
  <c r="J113" i="21"/>
  <c r="J114" i="21"/>
  <c r="J115" i="21"/>
  <c r="J116" i="21"/>
  <c r="J117" i="21"/>
  <c r="J118" i="21"/>
  <c r="J119" i="21"/>
  <c r="J120" i="21"/>
  <c r="J121" i="21"/>
  <c r="J122" i="21"/>
  <c r="J123" i="21"/>
  <c r="J124" i="21"/>
  <c r="J125" i="21"/>
  <c r="J126" i="21"/>
  <c r="J127" i="21"/>
  <c r="J128" i="21"/>
  <c r="J129" i="21"/>
  <c r="J130" i="21"/>
  <c r="J131" i="21"/>
  <c r="J132" i="21"/>
  <c r="J133" i="21"/>
  <c r="J134" i="21"/>
  <c r="J135" i="21"/>
  <c r="J136" i="21"/>
  <c r="J137" i="21"/>
  <c r="J138" i="21"/>
  <c r="J139" i="21"/>
  <c r="J140" i="21"/>
  <c r="J141" i="21"/>
  <c r="J142" i="21"/>
  <c r="J143" i="21"/>
  <c r="J144" i="21"/>
  <c r="J145" i="21"/>
  <c r="J146" i="21"/>
  <c r="J147" i="21"/>
  <c r="J148" i="21"/>
  <c r="J149" i="21"/>
  <c r="J150" i="21"/>
  <c r="J151" i="21"/>
  <c r="J152" i="21"/>
  <c r="J153" i="21"/>
  <c r="J154" i="21"/>
  <c r="J155" i="21"/>
  <c r="J156" i="21"/>
  <c r="J157" i="21"/>
  <c r="J158" i="21"/>
  <c r="J159" i="21"/>
  <c r="J160" i="21"/>
  <c r="J161" i="21"/>
  <c r="J162" i="21"/>
  <c r="J163" i="21"/>
  <c r="J164" i="21"/>
  <c r="J165" i="21"/>
  <c r="J166" i="21"/>
  <c r="J167" i="21"/>
  <c r="J168" i="21"/>
  <c r="J169" i="21"/>
  <c r="J170" i="21"/>
  <c r="J171" i="21"/>
  <c r="J172" i="21"/>
  <c r="J173" i="21"/>
  <c r="J174" i="21"/>
  <c r="J175" i="21"/>
  <c r="J176" i="21"/>
  <c r="J177" i="21"/>
  <c r="J178" i="21"/>
  <c r="J179" i="21"/>
  <c r="J180" i="21"/>
  <c r="J181" i="21"/>
  <c r="J182" i="21"/>
  <c r="J183" i="21"/>
  <c r="J184" i="21"/>
  <c r="J185" i="21"/>
  <c r="J186" i="21"/>
  <c r="J187" i="21"/>
  <c r="J188" i="21"/>
  <c r="J189" i="21"/>
  <c r="J190" i="21"/>
  <c r="J191" i="21"/>
  <c r="J192" i="21"/>
  <c r="J193" i="21"/>
  <c r="J194" i="21"/>
  <c r="J195" i="21"/>
  <c r="J196" i="21"/>
  <c r="J197" i="21"/>
  <c r="J198" i="21"/>
  <c r="J199" i="21"/>
  <c r="J200" i="21"/>
  <c r="J201" i="21"/>
  <c r="J202" i="21"/>
  <c r="J203" i="21"/>
  <c r="J204" i="21"/>
  <c r="J205" i="21"/>
  <c r="J206" i="21"/>
  <c r="J207" i="21"/>
  <c r="J208" i="21"/>
  <c r="J209" i="21"/>
  <c r="J210" i="21"/>
  <c r="J211" i="21"/>
  <c r="J212" i="21"/>
  <c r="J213" i="21"/>
  <c r="J214" i="21"/>
  <c r="J215" i="21"/>
  <c r="J216" i="21"/>
  <c r="J217" i="21"/>
  <c r="J218" i="21"/>
  <c r="J219" i="21"/>
  <c r="J220" i="21"/>
  <c r="J221" i="21"/>
  <c r="J222" i="21"/>
  <c r="J223" i="21"/>
  <c r="J224" i="21"/>
  <c r="J225" i="21"/>
  <c r="J226" i="21"/>
  <c r="J227" i="21"/>
  <c r="J228" i="21"/>
  <c r="J229" i="21"/>
  <c r="J230" i="21"/>
  <c r="J231" i="21"/>
  <c r="J232" i="21"/>
  <c r="J233" i="21"/>
  <c r="J234" i="21"/>
  <c r="J235" i="21"/>
  <c r="J236" i="21"/>
  <c r="J237" i="21"/>
  <c r="J238" i="21"/>
  <c r="J239" i="21"/>
  <c r="J240" i="21"/>
  <c r="J241" i="21"/>
  <c r="J242" i="21"/>
  <c r="J243" i="21"/>
  <c r="J244" i="21"/>
  <c r="J245" i="21"/>
  <c r="J246" i="21"/>
  <c r="J247" i="21"/>
  <c r="J248" i="21"/>
  <c r="J249" i="21"/>
  <c r="J250" i="21"/>
  <c r="J251" i="21"/>
  <c r="J252" i="21"/>
  <c r="J253" i="21"/>
  <c r="J254" i="21"/>
  <c r="J255" i="21"/>
  <c r="J256" i="21"/>
  <c r="J257" i="21"/>
  <c r="J258" i="21"/>
  <c r="J259" i="21"/>
  <c r="J260" i="21"/>
  <c r="J261" i="21"/>
  <c r="J262" i="21"/>
  <c r="J263" i="21"/>
  <c r="J264" i="21"/>
  <c r="J265" i="21"/>
  <c r="J266" i="21"/>
  <c r="J267" i="21"/>
  <c r="J268" i="21"/>
  <c r="J269" i="21"/>
  <c r="J270" i="21"/>
  <c r="J271" i="21"/>
  <c r="J272" i="21"/>
  <c r="J273" i="21"/>
  <c r="J274" i="21"/>
  <c r="J275" i="21"/>
  <c r="J276" i="21"/>
  <c r="J277" i="21"/>
  <c r="J278" i="21"/>
  <c r="J279" i="21"/>
  <c r="J280" i="21"/>
  <c r="J281" i="21"/>
  <c r="J282" i="21"/>
  <c r="J283" i="21"/>
  <c r="J284" i="21"/>
  <c r="J285" i="21"/>
  <c r="J286" i="21"/>
  <c r="J287" i="21"/>
  <c r="J288" i="21"/>
  <c r="J289" i="21"/>
  <c r="J290" i="21"/>
  <c r="J291" i="21"/>
  <c r="J292" i="21"/>
  <c r="J293" i="21"/>
  <c r="J294" i="21"/>
  <c r="J295" i="21"/>
  <c r="J296" i="21"/>
  <c r="J297" i="21"/>
  <c r="J298" i="21"/>
  <c r="J299" i="21"/>
  <c r="J300" i="21"/>
  <c r="J301" i="21"/>
  <c r="J302" i="21"/>
  <c r="J303" i="21"/>
  <c r="J304" i="21"/>
  <c r="J305" i="21"/>
  <c r="J306" i="21"/>
  <c r="J307" i="21"/>
  <c r="J308" i="21"/>
  <c r="J309" i="21"/>
  <c r="J310" i="21"/>
  <c r="J311" i="21"/>
  <c r="J312" i="21"/>
  <c r="J313" i="21"/>
  <c r="J314" i="21"/>
  <c r="J315" i="21"/>
  <c r="J316" i="21"/>
  <c r="J317" i="21"/>
  <c r="J318" i="21"/>
  <c r="J319" i="21"/>
  <c r="J320" i="21"/>
  <c r="J321" i="21"/>
  <c r="J322" i="21"/>
  <c r="J323" i="21"/>
  <c r="J324" i="21"/>
  <c r="J325" i="21"/>
  <c r="J326" i="21"/>
  <c r="J327" i="21"/>
  <c r="J328" i="21"/>
  <c r="J329" i="21"/>
  <c r="J330" i="21"/>
  <c r="J331" i="21"/>
  <c r="J332" i="21"/>
  <c r="J333" i="21"/>
  <c r="J334" i="21"/>
  <c r="J335" i="21"/>
  <c r="J336" i="21"/>
  <c r="J337" i="21"/>
  <c r="J338" i="21"/>
  <c r="J339" i="21"/>
  <c r="J340" i="21"/>
  <c r="J341" i="21"/>
  <c r="J342" i="21"/>
  <c r="J343" i="21"/>
  <c r="J344" i="21"/>
  <c r="J345" i="21"/>
  <c r="J346" i="21"/>
  <c r="J347" i="21"/>
  <c r="J348" i="21"/>
  <c r="J349" i="21"/>
  <c r="J350" i="21"/>
  <c r="J351" i="21"/>
  <c r="J352" i="21"/>
  <c r="J353" i="21"/>
  <c r="J354" i="21"/>
  <c r="J355" i="21"/>
  <c r="J356" i="21"/>
  <c r="J357" i="21"/>
  <c r="J358" i="21"/>
  <c r="J359" i="21"/>
  <c r="J360" i="21"/>
  <c r="J361" i="21"/>
  <c r="J362" i="21"/>
  <c r="J363" i="21"/>
  <c r="J364" i="21"/>
  <c r="J365" i="21"/>
  <c r="J366" i="21"/>
  <c r="J367" i="21"/>
  <c r="J368" i="21"/>
  <c r="J369" i="21"/>
  <c r="J370" i="21"/>
  <c r="J371" i="21"/>
  <c r="J372" i="21"/>
  <c r="J373" i="21"/>
  <c r="J374" i="21"/>
  <c r="J375" i="21"/>
  <c r="J376" i="21"/>
  <c r="J377" i="21"/>
  <c r="J378" i="21"/>
  <c r="J379" i="21"/>
  <c r="J380" i="21"/>
  <c r="J381" i="21"/>
  <c r="J382" i="21"/>
  <c r="J383" i="21"/>
  <c r="J384" i="21"/>
  <c r="J385" i="21"/>
  <c r="J386" i="21"/>
  <c r="J387" i="21"/>
  <c r="J388" i="21"/>
  <c r="J389" i="21"/>
  <c r="J390" i="21"/>
  <c r="J391" i="21"/>
  <c r="J392" i="21"/>
  <c r="J393" i="21"/>
  <c r="J394" i="21"/>
  <c r="J395" i="21"/>
  <c r="J396" i="21"/>
  <c r="J397" i="21"/>
  <c r="J398" i="21"/>
  <c r="J399" i="21"/>
  <c r="J12" i="21"/>
  <c r="H459" i="17"/>
  <c r="I459" i="17"/>
  <c r="A124" i="21"/>
  <c r="B124" i="21"/>
  <c r="C124" i="21"/>
  <c r="D124" i="21"/>
  <c r="E124" i="21"/>
  <c r="F124" i="21"/>
  <c r="G124" i="21"/>
  <c r="H124" i="21"/>
  <c r="I124" i="21"/>
  <c r="A30" i="21"/>
  <c r="B30" i="21"/>
  <c r="C30" i="21"/>
  <c r="D30" i="21"/>
  <c r="E30" i="21"/>
  <c r="F30" i="21"/>
  <c r="G30" i="21"/>
  <c r="H30" i="21"/>
  <c r="I30" i="21"/>
  <c r="A17" i="21"/>
  <c r="B17" i="21"/>
  <c r="C17" i="21"/>
  <c r="D17" i="21"/>
  <c r="E17" i="21"/>
  <c r="F17" i="21"/>
  <c r="G17" i="21"/>
  <c r="H17" i="21"/>
  <c r="I17" i="21"/>
  <c r="A104" i="21"/>
  <c r="B104" i="21"/>
  <c r="C104" i="21"/>
  <c r="D104" i="21"/>
  <c r="E104" i="21"/>
  <c r="F104" i="21"/>
  <c r="G104" i="21"/>
  <c r="H104" i="21"/>
  <c r="I104" i="21"/>
  <c r="A106" i="21"/>
  <c r="B106" i="21"/>
  <c r="C106" i="21"/>
  <c r="D106" i="21"/>
  <c r="E106" i="21"/>
  <c r="F106" i="21"/>
  <c r="G106" i="21"/>
  <c r="H106" i="21"/>
  <c r="I106" i="21"/>
  <c r="A116" i="21"/>
  <c r="B116" i="21"/>
  <c r="C116" i="21"/>
  <c r="D116" i="21"/>
  <c r="E116" i="21"/>
  <c r="F116" i="21"/>
  <c r="G116" i="21"/>
  <c r="H116" i="21"/>
  <c r="I116" i="21"/>
  <c r="A21" i="21"/>
  <c r="B21" i="21"/>
  <c r="C21" i="21"/>
  <c r="D21" i="21"/>
  <c r="E21" i="21"/>
  <c r="F21" i="21"/>
  <c r="G21" i="21"/>
  <c r="H21" i="21"/>
  <c r="I21" i="21"/>
  <c r="A41" i="21"/>
  <c r="B41" i="21"/>
  <c r="C41" i="21"/>
  <c r="D41" i="21"/>
  <c r="E41" i="21"/>
  <c r="F41" i="21"/>
  <c r="G41" i="21"/>
  <c r="H41" i="21"/>
  <c r="I41" i="21"/>
  <c r="A57" i="21"/>
  <c r="B57" i="21"/>
  <c r="C57" i="21"/>
  <c r="D57" i="21"/>
  <c r="E57" i="21"/>
  <c r="F57" i="21"/>
  <c r="G57" i="21"/>
  <c r="H57" i="21"/>
  <c r="I57" i="21"/>
  <c r="A238" i="21"/>
  <c r="B238" i="21"/>
  <c r="C238" i="21"/>
  <c r="D238" i="21"/>
  <c r="E238" i="21"/>
  <c r="F238" i="21"/>
  <c r="G238" i="21"/>
  <c r="H238" i="21"/>
  <c r="I238" i="21"/>
  <c r="A263" i="21"/>
  <c r="B263" i="21"/>
  <c r="C263" i="21"/>
  <c r="D263" i="21"/>
  <c r="E263" i="21"/>
  <c r="F263" i="21"/>
  <c r="G263" i="21"/>
  <c r="H263" i="21"/>
  <c r="I263" i="21"/>
  <c r="A264" i="21"/>
  <c r="B264" i="21"/>
  <c r="C264" i="21"/>
  <c r="D264" i="21"/>
  <c r="E264" i="21"/>
  <c r="F264" i="21"/>
  <c r="G264" i="21"/>
  <c r="H264" i="21"/>
  <c r="I264" i="21"/>
  <c r="A151" i="21"/>
  <c r="B151" i="21"/>
  <c r="C151" i="21"/>
  <c r="D151" i="21"/>
  <c r="E151" i="21"/>
  <c r="F151" i="21"/>
  <c r="G151" i="21"/>
  <c r="H151" i="21"/>
  <c r="I151" i="21"/>
  <c r="A369" i="21"/>
  <c r="B369" i="21"/>
  <c r="C369" i="21"/>
  <c r="D369" i="21"/>
  <c r="E369" i="21"/>
  <c r="F369" i="21"/>
  <c r="G369" i="21"/>
  <c r="H369" i="21"/>
  <c r="I369" i="21"/>
  <c r="A222" i="21"/>
  <c r="B222" i="21"/>
  <c r="C222" i="21"/>
  <c r="D222" i="21"/>
  <c r="E222" i="21"/>
  <c r="F222" i="21"/>
  <c r="G222" i="21"/>
  <c r="H222" i="21"/>
  <c r="I222" i="21"/>
  <c r="A189" i="21"/>
  <c r="B189" i="21"/>
  <c r="C189" i="21"/>
  <c r="D189" i="21"/>
  <c r="E189" i="21"/>
  <c r="F189" i="21"/>
  <c r="G189" i="21"/>
  <c r="H189" i="21"/>
  <c r="I189" i="21"/>
  <c r="A31" i="21"/>
  <c r="B31" i="21"/>
  <c r="C31" i="21"/>
  <c r="D31" i="21"/>
  <c r="E31" i="21"/>
  <c r="F31" i="21"/>
  <c r="G31" i="21"/>
  <c r="H31" i="21"/>
  <c r="I31" i="21"/>
  <c r="A61" i="21"/>
  <c r="B61" i="21"/>
  <c r="C61" i="21"/>
  <c r="D61" i="21"/>
  <c r="E61" i="21"/>
  <c r="F61" i="21"/>
  <c r="G61" i="21"/>
  <c r="H61" i="21"/>
  <c r="I61" i="21"/>
  <c r="A33" i="21"/>
  <c r="B33" i="21"/>
  <c r="C33" i="21"/>
  <c r="D33" i="21"/>
  <c r="E33" i="21"/>
  <c r="F33" i="21"/>
  <c r="G33" i="21"/>
  <c r="H33" i="21"/>
  <c r="I33" i="21"/>
  <c r="A55" i="21"/>
  <c r="B55" i="21"/>
  <c r="C55" i="21"/>
  <c r="D55" i="21"/>
  <c r="E55" i="21"/>
  <c r="F55" i="21"/>
  <c r="G55" i="21"/>
  <c r="H55" i="21"/>
  <c r="I55" i="21"/>
  <c r="A227" i="21"/>
  <c r="B227" i="21"/>
  <c r="C227" i="21"/>
  <c r="D227" i="21"/>
  <c r="E227" i="21"/>
  <c r="F227" i="21"/>
  <c r="G227" i="21"/>
  <c r="H227" i="21"/>
  <c r="I227" i="21"/>
  <c r="A185" i="21"/>
  <c r="B185" i="21"/>
  <c r="C185" i="21"/>
  <c r="D185" i="21"/>
  <c r="E185" i="21"/>
  <c r="F185" i="21"/>
  <c r="G185" i="21"/>
  <c r="H185" i="21"/>
  <c r="I185" i="21"/>
  <c r="A310" i="21"/>
  <c r="B310" i="21"/>
  <c r="C310" i="21"/>
  <c r="D310" i="21"/>
  <c r="E310" i="21"/>
  <c r="F310" i="21"/>
  <c r="G310" i="21"/>
  <c r="H310" i="21"/>
  <c r="I310" i="21"/>
  <c r="A318" i="21"/>
  <c r="B318" i="21"/>
  <c r="C318" i="21"/>
  <c r="D318" i="21"/>
  <c r="E318" i="21"/>
  <c r="F318" i="21"/>
  <c r="G318" i="21"/>
  <c r="H318" i="21"/>
  <c r="I318" i="21"/>
  <c r="A321" i="21"/>
  <c r="B321" i="21"/>
  <c r="C321" i="21"/>
  <c r="D321" i="21"/>
  <c r="E321" i="21"/>
  <c r="F321" i="21"/>
  <c r="G321" i="21"/>
  <c r="H321" i="21"/>
  <c r="I321" i="21"/>
  <c r="A25" i="21"/>
  <c r="B25" i="21"/>
  <c r="C25" i="21"/>
  <c r="D25" i="21"/>
  <c r="E25" i="21"/>
  <c r="F25" i="21"/>
  <c r="G25" i="21"/>
  <c r="H25" i="21"/>
  <c r="I25" i="21"/>
  <c r="A195" i="21"/>
  <c r="B195" i="21"/>
  <c r="C195" i="21"/>
  <c r="D195" i="21"/>
  <c r="E195" i="21"/>
  <c r="F195" i="21"/>
  <c r="G195" i="21"/>
  <c r="H195" i="21"/>
  <c r="I195" i="21"/>
  <c r="A320" i="21"/>
  <c r="B320" i="21"/>
  <c r="C320" i="21"/>
  <c r="D320" i="21"/>
  <c r="E320" i="21"/>
  <c r="F320" i="21"/>
  <c r="G320" i="21"/>
  <c r="H320" i="21"/>
  <c r="I320" i="21"/>
  <c r="A323" i="21"/>
  <c r="B323" i="21"/>
  <c r="C323" i="21"/>
  <c r="D323" i="21"/>
  <c r="E323" i="21"/>
  <c r="F323" i="21"/>
  <c r="G323" i="21"/>
  <c r="H323" i="21"/>
  <c r="I323" i="21"/>
  <c r="A338" i="21"/>
  <c r="B338" i="21"/>
  <c r="C338" i="21"/>
  <c r="D338" i="21"/>
  <c r="E338" i="21"/>
  <c r="F338" i="21"/>
  <c r="G338" i="21"/>
  <c r="H338" i="21"/>
  <c r="I338" i="21"/>
  <c r="A357" i="21"/>
  <c r="B357" i="21"/>
  <c r="C357" i="21"/>
  <c r="D357" i="21"/>
  <c r="E357" i="21"/>
  <c r="F357" i="21"/>
  <c r="G357" i="21"/>
  <c r="H357" i="21"/>
  <c r="I357" i="21"/>
  <c r="A315" i="21"/>
  <c r="B315" i="21"/>
  <c r="C315" i="21"/>
  <c r="D315" i="21"/>
  <c r="E315" i="21"/>
  <c r="F315" i="21"/>
  <c r="G315" i="21"/>
  <c r="H315" i="21"/>
  <c r="I315" i="21"/>
  <c r="A45" i="21"/>
  <c r="B45" i="21"/>
  <c r="C45" i="21"/>
  <c r="D45" i="21"/>
  <c r="E45" i="21"/>
  <c r="F45" i="21"/>
  <c r="G45" i="21"/>
  <c r="H45" i="21"/>
  <c r="I45" i="21"/>
  <c r="A16" i="21"/>
  <c r="B16" i="21"/>
  <c r="C16" i="21"/>
  <c r="D16" i="21"/>
  <c r="E16" i="21"/>
  <c r="F16" i="21"/>
  <c r="G16" i="21"/>
  <c r="H16" i="21"/>
  <c r="I16" i="21"/>
  <c r="A199" i="21"/>
  <c r="B199" i="21"/>
  <c r="C199" i="21"/>
  <c r="D199" i="21"/>
  <c r="E199" i="21"/>
  <c r="F199" i="21"/>
  <c r="G199" i="21"/>
  <c r="H199" i="21"/>
  <c r="I199" i="21"/>
  <c r="A176" i="21"/>
  <c r="B176" i="21"/>
  <c r="C176" i="21"/>
  <c r="D176" i="21"/>
  <c r="E176" i="21"/>
  <c r="F176" i="21"/>
  <c r="G176" i="21"/>
  <c r="H176" i="21"/>
  <c r="I176" i="21"/>
  <c r="A39" i="21"/>
  <c r="B39" i="21"/>
  <c r="C39" i="21"/>
  <c r="D39" i="21"/>
  <c r="E39" i="21"/>
  <c r="F39" i="21"/>
  <c r="G39" i="21"/>
  <c r="H39" i="21"/>
  <c r="I39" i="21"/>
  <c r="A56" i="21"/>
  <c r="B56" i="21"/>
  <c r="C56" i="21"/>
  <c r="D56" i="21"/>
  <c r="E56" i="21"/>
  <c r="F56" i="21"/>
  <c r="G56" i="21"/>
  <c r="H56" i="21"/>
  <c r="I56" i="21"/>
  <c r="A95" i="21"/>
  <c r="B95" i="21"/>
  <c r="C95" i="21"/>
  <c r="D95" i="21"/>
  <c r="E95" i="21"/>
  <c r="F95" i="21"/>
  <c r="G95" i="21"/>
  <c r="H95" i="21"/>
  <c r="I95" i="21"/>
  <c r="A32" i="21"/>
  <c r="B32" i="21"/>
  <c r="C32" i="21"/>
  <c r="D32" i="21"/>
  <c r="E32" i="21"/>
  <c r="F32" i="21"/>
  <c r="G32" i="21"/>
  <c r="H32" i="21"/>
  <c r="I32" i="21"/>
  <c r="A83" i="21"/>
  <c r="B83" i="21"/>
  <c r="C83" i="21"/>
  <c r="D83" i="21"/>
  <c r="E83" i="21"/>
  <c r="F83" i="21"/>
  <c r="G83" i="21"/>
  <c r="H83" i="21"/>
  <c r="I83" i="21"/>
  <c r="A125" i="21"/>
  <c r="B125" i="21"/>
  <c r="C125" i="21"/>
  <c r="D125" i="21"/>
  <c r="E125" i="21"/>
  <c r="F125" i="21"/>
  <c r="G125" i="21"/>
  <c r="H125" i="21"/>
  <c r="I125" i="21"/>
  <c r="A73" i="21"/>
  <c r="B73" i="21"/>
  <c r="C73" i="21"/>
  <c r="D73" i="21"/>
  <c r="E73" i="21"/>
  <c r="F73" i="21"/>
  <c r="G73" i="21"/>
  <c r="H73" i="21"/>
  <c r="I73" i="21"/>
  <c r="A98" i="21"/>
  <c r="B98" i="21"/>
  <c r="C98" i="21"/>
  <c r="D98" i="21"/>
  <c r="E98" i="21"/>
  <c r="F98" i="21"/>
  <c r="G98" i="21"/>
  <c r="H98" i="21"/>
  <c r="I98" i="21"/>
  <c r="A220" i="21"/>
  <c r="B220" i="21"/>
  <c r="C220" i="21"/>
  <c r="D220" i="21"/>
  <c r="E220" i="21"/>
  <c r="F220" i="21"/>
  <c r="G220" i="21"/>
  <c r="H220" i="21"/>
  <c r="I220" i="21"/>
  <c r="A42" i="21"/>
  <c r="B42" i="21"/>
  <c r="C42" i="21"/>
  <c r="D42" i="21"/>
  <c r="E42" i="21"/>
  <c r="F42" i="21"/>
  <c r="G42" i="21"/>
  <c r="H42" i="21"/>
  <c r="I42" i="21"/>
  <c r="A18" i="21"/>
  <c r="B18" i="21"/>
  <c r="C18" i="21"/>
  <c r="D18" i="21"/>
  <c r="E18" i="21"/>
  <c r="F18" i="21"/>
  <c r="G18" i="21"/>
  <c r="H18" i="21"/>
  <c r="I18" i="21"/>
  <c r="A29" i="21"/>
  <c r="B29" i="21"/>
  <c r="C29" i="21"/>
  <c r="D29" i="21"/>
  <c r="E29" i="21"/>
  <c r="F29" i="21"/>
  <c r="G29" i="21"/>
  <c r="H29" i="21"/>
  <c r="I29" i="21"/>
  <c r="A246" i="21"/>
  <c r="B246" i="21"/>
  <c r="C246" i="21"/>
  <c r="D246" i="21"/>
  <c r="E246" i="21"/>
  <c r="F246" i="21"/>
  <c r="G246" i="21"/>
  <c r="H246" i="21"/>
  <c r="I246" i="21"/>
  <c r="A333" i="21"/>
  <c r="B333" i="21"/>
  <c r="C333" i="21"/>
  <c r="D333" i="21"/>
  <c r="E333" i="21"/>
  <c r="F333" i="21"/>
  <c r="G333" i="21"/>
  <c r="H333" i="21"/>
  <c r="I333" i="21"/>
  <c r="A87" i="21"/>
  <c r="B87" i="21"/>
  <c r="C87" i="21"/>
  <c r="D87" i="21"/>
  <c r="E87" i="21"/>
  <c r="F87" i="21"/>
  <c r="G87" i="21"/>
  <c r="H87" i="21"/>
  <c r="I87" i="21"/>
  <c r="A89" i="21"/>
  <c r="B89" i="21"/>
  <c r="C89" i="21"/>
  <c r="D89" i="21"/>
  <c r="E89" i="21"/>
  <c r="F89" i="21"/>
  <c r="G89" i="21"/>
  <c r="H89" i="21"/>
  <c r="I89" i="21"/>
  <c r="A144" i="21"/>
  <c r="B144" i="21"/>
  <c r="C144" i="21"/>
  <c r="D144" i="21"/>
  <c r="E144" i="21"/>
  <c r="F144" i="21"/>
  <c r="G144" i="21"/>
  <c r="H144" i="21"/>
  <c r="I144" i="21"/>
  <c r="A209" i="21"/>
  <c r="B209" i="21"/>
  <c r="C209" i="21"/>
  <c r="D209" i="21"/>
  <c r="E209" i="21"/>
  <c r="F209" i="21"/>
  <c r="G209" i="21"/>
  <c r="H209" i="21"/>
  <c r="I209" i="21"/>
  <c r="A234" i="21"/>
  <c r="B234" i="21"/>
  <c r="C234" i="21"/>
  <c r="D234" i="21"/>
  <c r="E234" i="21"/>
  <c r="F234" i="21"/>
  <c r="G234" i="21"/>
  <c r="H234" i="21"/>
  <c r="I234" i="21"/>
  <c r="A86" i="21"/>
  <c r="B86" i="21"/>
  <c r="C86" i="21"/>
  <c r="D86" i="21"/>
  <c r="E86" i="21"/>
  <c r="F86" i="21"/>
  <c r="G86" i="21"/>
  <c r="H86" i="21"/>
  <c r="I86" i="21"/>
  <c r="A90" i="21"/>
  <c r="B90" i="21"/>
  <c r="C90" i="21"/>
  <c r="D90" i="21"/>
  <c r="E90" i="21"/>
  <c r="F90" i="21"/>
  <c r="G90" i="21"/>
  <c r="H90" i="21"/>
  <c r="I90" i="21"/>
  <c r="A91" i="21"/>
  <c r="B91" i="21"/>
  <c r="C91" i="21"/>
  <c r="D91" i="21"/>
  <c r="E91" i="21"/>
  <c r="F91" i="21"/>
  <c r="G91" i="21"/>
  <c r="H91" i="21"/>
  <c r="I91" i="21"/>
  <c r="A94" i="21"/>
  <c r="B94" i="21"/>
  <c r="C94" i="21"/>
  <c r="D94" i="21"/>
  <c r="E94" i="21"/>
  <c r="F94" i="21"/>
  <c r="G94" i="21"/>
  <c r="H94" i="21"/>
  <c r="I94" i="21"/>
  <c r="A101" i="21"/>
  <c r="B101" i="21"/>
  <c r="C101" i="21"/>
  <c r="D101" i="21"/>
  <c r="E101" i="21"/>
  <c r="F101" i="21"/>
  <c r="G101" i="21"/>
  <c r="H101" i="21"/>
  <c r="I101" i="21"/>
  <c r="A43" i="21"/>
  <c r="B43" i="21"/>
  <c r="C43" i="21"/>
  <c r="D43" i="21"/>
  <c r="E43" i="21"/>
  <c r="F43" i="21"/>
  <c r="G43" i="21"/>
  <c r="H43" i="21"/>
  <c r="I43" i="21"/>
  <c r="A47" i="21"/>
  <c r="B47" i="21"/>
  <c r="C47" i="21"/>
  <c r="D47" i="21"/>
  <c r="E47" i="21"/>
  <c r="F47" i="21"/>
  <c r="G47" i="21"/>
  <c r="H47" i="21"/>
  <c r="I47" i="21"/>
  <c r="A65" i="21"/>
  <c r="B65" i="21"/>
  <c r="C65" i="21"/>
  <c r="D65" i="21"/>
  <c r="E65" i="21"/>
  <c r="F65" i="21"/>
  <c r="G65" i="21"/>
  <c r="H65" i="21"/>
  <c r="I65" i="21"/>
  <c r="A143" i="21"/>
  <c r="B143" i="21"/>
  <c r="C143" i="21"/>
  <c r="D143" i="21"/>
  <c r="E143" i="21"/>
  <c r="F143" i="21"/>
  <c r="G143" i="21"/>
  <c r="H143" i="21"/>
  <c r="I143" i="21"/>
  <c r="A129" i="21"/>
  <c r="B129" i="21"/>
  <c r="C129" i="21"/>
  <c r="D129" i="21"/>
  <c r="E129" i="21"/>
  <c r="F129" i="21"/>
  <c r="G129" i="21"/>
  <c r="H129" i="21"/>
  <c r="I129" i="21"/>
  <c r="A193" i="21"/>
  <c r="B193" i="21"/>
  <c r="C193" i="21"/>
  <c r="D193" i="21"/>
  <c r="E193" i="21"/>
  <c r="F193" i="21"/>
  <c r="G193" i="21"/>
  <c r="H193" i="21"/>
  <c r="I193" i="21"/>
  <c r="A204" i="21"/>
  <c r="B204" i="21"/>
  <c r="C204" i="21"/>
  <c r="D204" i="21"/>
  <c r="E204" i="21"/>
  <c r="F204" i="21"/>
  <c r="G204" i="21"/>
  <c r="H204" i="21"/>
  <c r="I204" i="21"/>
  <c r="A78" i="21"/>
  <c r="B78" i="21"/>
  <c r="C78" i="21"/>
  <c r="D78" i="21"/>
  <c r="E78" i="21"/>
  <c r="F78" i="21"/>
  <c r="G78" i="21"/>
  <c r="H78" i="21"/>
  <c r="I78" i="21"/>
  <c r="A141" i="21"/>
  <c r="B141" i="21"/>
  <c r="C141" i="21"/>
  <c r="D141" i="21"/>
  <c r="E141" i="21"/>
  <c r="F141" i="21"/>
  <c r="G141" i="21"/>
  <c r="H141" i="21"/>
  <c r="I141" i="21"/>
  <c r="A179" i="21"/>
  <c r="B179" i="21"/>
  <c r="C179" i="21"/>
  <c r="D179" i="21"/>
  <c r="E179" i="21"/>
  <c r="F179" i="21"/>
  <c r="G179" i="21"/>
  <c r="H179" i="21"/>
  <c r="I179" i="21"/>
  <c r="A187" i="21"/>
  <c r="B187" i="21"/>
  <c r="C187" i="21"/>
  <c r="D187" i="21"/>
  <c r="E187" i="21"/>
  <c r="F187" i="21"/>
  <c r="G187" i="21"/>
  <c r="H187" i="21"/>
  <c r="I187" i="21"/>
  <c r="A225" i="21"/>
  <c r="B225" i="21"/>
  <c r="C225" i="21"/>
  <c r="D225" i="21"/>
  <c r="E225" i="21"/>
  <c r="F225" i="21"/>
  <c r="G225" i="21"/>
  <c r="H225" i="21"/>
  <c r="I225" i="21"/>
  <c r="A350" i="21"/>
  <c r="B350" i="21"/>
  <c r="C350" i="21"/>
  <c r="D350" i="21"/>
  <c r="E350" i="21"/>
  <c r="F350" i="21"/>
  <c r="G350" i="21"/>
  <c r="H350" i="21"/>
  <c r="I350" i="21"/>
  <c r="A354" i="21"/>
  <c r="B354" i="21"/>
  <c r="C354" i="21"/>
  <c r="D354" i="21"/>
  <c r="E354" i="21"/>
  <c r="F354" i="21"/>
  <c r="G354" i="21"/>
  <c r="H354" i="21"/>
  <c r="I354" i="21"/>
  <c r="A301" i="21"/>
  <c r="B301" i="21"/>
  <c r="C301" i="21"/>
  <c r="D301" i="21"/>
  <c r="E301" i="21"/>
  <c r="F301" i="21"/>
  <c r="G301" i="21"/>
  <c r="H301" i="21"/>
  <c r="I301" i="21"/>
  <c r="A178" i="21"/>
  <c r="B178" i="21"/>
  <c r="C178" i="21"/>
  <c r="D178" i="21"/>
  <c r="E178" i="21"/>
  <c r="F178" i="21"/>
  <c r="G178" i="21"/>
  <c r="H178" i="21"/>
  <c r="I178" i="21"/>
  <c r="A183" i="21"/>
  <c r="B183" i="21"/>
  <c r="C183" i="21"/>
  <c r="D183" i="21"/>
  <c r="E183" i="21"/>
  <c r="F183" i="21"/>
  <c r="G183" i="21"/>
  <c r="H183" i="21"/>
  <c r="I183" i="21"/>
  <c r="A398" i="21"/>
  <c r="B398" i="21"/>
  <c r="C398" i="21"/>
  <c r="D398" i="21"/>
  <c r="E398" i="21"/>
  <c r="F398" i="21"/>
  <c r="G398" i="21"/>
  <c r="H398" i="21"/>
  <c r="I398" i="21"/>
  <c r="A279" i="21"/>
  <c r="B279" i="21"/>
  <c r="C279" i="21"/>
  <c r="D279" i="21"/>
  <c r="E279" i="21"/>
  <c r="F279" i="21"/>
  <c r="G279" i="21"/>
  <c r="H279" i="21"/>
  <c r="I279" i="21"/>
  <c r="A231" i="21"/>
  <c r="B231" i="21"/>
  <c r="C231" i="21"/>
  <c r="D231" i="21"/>
  <c r="E231" i="21"/>
  <c r="F231" i="21"/>
  <c r="G231" i="21"/>
  <c r="H231" i="21"/>
  <c r="I231" i="21"/>
  <c r="A196" i="21"/>
  <c r="B196" i="21"/>
  <c r="C196" i="21"/>
  <c r="D196" i="21"/>
  <c r="E196" i="21"/>
  <c r="F196" i="21"/>
  <c r="G196" i="21"/>
  <c r="H196" i="21"/>
  <c r="I196" i="21"/>
  <c r="A203" i="21"/>
  <c r="B203" i="21"/>
  <c r="C203" i="21"/>
  <c r="D203" i="21"/>
  <c r="E203" i="21"/>
  <c r="F203" i="21"/>
  <c r="G203" i="21"/>
  <c r="H203" i="21"/>
  <c r="I203" i="21"/>
  <c r="A201" i="21"/>
  <c r="B201" i="21"/>
  <c r="C201" i="21"/>
  <c r="D201" i="21"/>
  <c r="E201" i="21"/>
  <c r="F201" i="21"/>
  <c r="G201" i="21"/>
  <c r="H201" i="21"/>
  <c r="I201" i="21"/>
  <c r="A177" i="21"/>
  <c r="B177" i="21"/>
  <c r="C177" i="21"/>
  <c r="D177" i="21"/>
  <c r="E177" i="21"/>
  <c r="F177" i="21"/>
  <c r="G177" i="21"/>
  <c r="H177" i="21"/>
  <c r="I177" i="21"/>
  <c r="A121" i="21"/>
  <c r="B121" i="21"/>
  <c r="C121" i="21"/>
  <c r="D121" i="21"/>
  <c r="E121" i="21"/>
  <c r="F121" i="21"/>
  <c r="G121" i="21"/>
  <c r="H121" i="21"/>
  <c r="I121" i="21"/>
  <c r="A146" i="21"/>
  <c r="B146" i="21"/>
  <c r="C146" i="21"/>
  <c r="D146" i="21"/>
  <c r="E146" i="21"/>
  <c r="F146" i="21"/>
  <c r="G146" i="21"/>
  <c r="H146" i="21"/>
  <c r="I146" i="21"/>
  <c r="A118" i="21"/>
  <c r="B118" i="21"/>
  <c r="C118" i="21"/>
  <c r="D118" i="21"/>
  <c r="E118" i="21"/>
  <c r="F118" i="21"/>
  <c r="G118" i="21"/>
  <c r="H118" i="21"/>
  <c r="I118" i="21"/>
  <c r="A188" i="21"/>
  <c r="B188" i="21"/>
  <c r="C188" i="21"/>
  <c r="D188" i="21"/>
  <c r="E188" i="21"/>
  <c r="F188" i="21"/>
  <c r="G188" i="21"/>
  <c r="H188" i="21"/>
  <c r="I188" i="21"/>
  <c r="A156" i="21"/>
  <c r="B156" i="21"/>
  <c r="C156" i="21"/>
  <c r="D156" i="21"/>
  <c r="E156" i="21"/>
  <c r="F156" i="21"/>
  <c r="G156" i="21"/>
  <c r="H156" i="21"/>
  <c r="I156" i="21"/>
  <c r="A159" i="21"/>
  <c r="B159" i="21"/>
  <c r="C159" i="21"/>
  <c r="D159" i="21"/>
  <c r="E159" i="21"/>
  <c r="F159" i="21"/>
  <c r="G159" i="21"/>
  <c r="H159" i="21"/>
  <c r="I159" i="21"/>
  <c r="A148" i="21"/>
  <c r="B148" i="21"/>
  <c r="C148" i="21"/>
  <c r="D148" i="21"/>
  <c r="E148" i="21"/>
  <c r="F148" i="21"/>
  <c r="G148" i="21"/>
  <c r="H148" i="21"/>
  <c r="I148" i="21"/>
  <c r="A131" i="21"/>
  <c r="B131" i="21"/>
  <c r="C131" i="21"/>
  <c r="D131" i="21"/>
  <c r="E131" i="21"/>
  <c r="F131" i="21"/>
  <c r="G131" i="21"/>
  <c r="H131" i="21"/>
  <c r="I131" i="21"/>
  <c r="A74" i="21"/>
  <c r="B74" i="21"/>
  <c r="C74" i="21"/>
  <c r="D74" i="21"/>
  <c r="E74" i="21"/>
  <c r="F74" i="21"/>
  <c r="G74" i="21"/>
  <c r="H74" i="21"/>
  <c r="I74" i="21"/>
  <c r="A64" i="21"/>
  <c r="B64" i="21"/>
  <c r="C64" i="21"/>
  <c r="D64" i="21"/>
  <c r="E64" i="21"/>
  <c r="F64" i="21"/>
  <c r="G64" i="21"/>
  <c r="H64" i="21"/>
  <c r="I64" i="21"/>
  <c r="A46" i="21"/>
  <c r="B46" i="21"/>
  <c r="C46" i="21"/>
  <c r="D46" i="21"/>
  <c r="E46" i="21"/>
  <c r="F46" i="21"/>
  <c r="G46" i="21"/>
  <c r="H46" i="21"/>
  <c r="I46" i="21"/>
  <c r="A299" i="21"/>
  <c r="B299" i="21"/>
  <c r="C299" i="21"/>
  <c r="D299" i="21"/>
  <c r="E299" i="21"/>
  <c r="F299" i="21"/>
  <c r="G299" i="21"/>
  <c r="H299" i="21"/>
  <c r="I299" i="21"/>
  <c r="A300" i="21"/>
  <c r="B300" i="21"/>
  <c r="C300" i="21"/>
  <c r="D300" i="21"/>
  <c r="E300" i="21"/>
  <c r="F300" i="21"/>
  <c r="G300" i="21"/>
  <c r="H300" i="21"/>
  <c r="I300" i="21"/>
  <c r="A211" i="21"/>
  <c r="B211" i="21"/>
  <c r="C211" i="21"/>
  <c r="D211" i="21"/>
  <c r="E211" i="21"/>
  <c r="F211" i="21"/>
  <c r="G211" i="21"/>
  <c r="H211" i="21"/>
  <c r="I211" i="21"/>
  <c r="A212" i="21"/>
  <c r="B212" i="21"/>
  <c r="C212" i="21"/>
  <c r="D212" i="21"/>
  <c r="E212" i="21"/>
  <c r="F212" i="21"/>
  <c r="G212" i="21"/>
  <c r="H212" i="21"/>
  <c r="I212" i="21"/>
  <c r="A281" i="21"/>
  <c r="B281" i="21"/>
  <c r="C281" i="21"/>
  <c r="D281" i="21"/>
  <c r="E281" i="21"/>
  <c r="F281" i="21"/>
  <c r="G281" i="21"/>
  <c r="H281" i="21"/>
  <c r="I281" i="21"/>
  <c r="A282" i="21"/>
  <c r="B282" i="21"/>
  <c r="C282" i="21"/>
  <c r="D282" i="21"/>
  <c r="E282" i="21"/>
  <c r="F282" i="21"/>
  <c r="G282" i="21"/>
  <c r="H282" i="21"/>
  <c r="I282" i="21"/>
  <c r="A329" i="21"/>
  <c r="B329" i="21"/>
  <c r="C329" i="21"/>
  <c r="D329" i="21"/>
  <c r="E329" i="21"/>
  <c r="F329" i="21"/>
  <c r="G329" i="21"/>
  <c r="H329" i="21"/>
  <c r="I329" i="21"/>
  <c r="A253" i="21"/>
  <c r="B253" i="21"/>
  <c r="C253" i="21"/>
  <c r="D253" i="21"/>
  <c r="E253" i="21"/>
  <c r="F253" i="21"/>
  <c r="G253" i="21"/>
  <c r="H253" i="21"/>
  <c r="I253" i="21"/>
  <c r="A254" i="21"/>
  <c r="B254" i="21"/>
  <c r="C254" i="21"/>
  <c r="D254" i="21"/>
  <c r="E254" i="21"/>
  <c r="F254" i="21"/>
  <c r="G254" i="21"/>
  <c r="H254" i="21"/>
  <c r="I254" i="21"/>
  <c r="A255" i="21"/>
  <c r="B255" i="21"/>
  <c r="C255" i="21"/>
  <c r="D255" i="21"/>
  <c r="E255" i="21"/>
  <c r="F255" i="21"/>
  <c r="G255" i="21"/>
  <c r="H255" i="21"/>
  <c r="I255" i="21"/>
  <c r="A152" i="21"/>
  <c r="B152" i="21"/>
  <c r="C152" i="21"/>
  <c r="D152" i="21"/>
  <c r="E152" i="21"/>
  <c r="F152" i="21"/>
  <c r="G152" i="21"/>
  <c r="H152" i="21"/>
  <c r="I152" i="21"/>
  <c r="A171" i="21"/>
  <c r="B171" i="21"/>
  <c r="C171" i="21"/>
  <c r="D171" i="21"/>
  <c r="E171" i="21"/>
  <c r="F171" i="21"/>
  <c r="G171" i="21"/>
  <c r="H171" i="21"/>
  <c r="I171" i="21"/>
  <c r="A96" i="21"/>
  <c r="B96" i="21"/>
  <c r="C96" i="21"/>
  <c r="D96" i="21"/>
  <c r="E96" i="21"/>
  <c r="F96" i="21"/>
  <c r="G96" i="21"/>
  <c r="H96" i="21"/>
  <c r="I96" i="21"/>
  <c r="A111" i="21"/>
  <c r="B111" i="21"/>
  <c r="C111" i="21"/>
  <c r="D111" i="21"/>
  <c r="E111" i="21"/>
  <c r="F111" i="21"/>
  <c r="G111" i="21"/>
  <c r="H111" i="21"/>
  <c r="I111" i="21"/>
  <c r="A88" i="21"/>
  <c r="B88" i="21"/>
  <c r="C88" i="21"/>
  <c r="D88" i="21"/>
  <c r="E88" i="21"/>
  <c r="F88" i="21"/>
  <c r="G88" i="21"/>
  <c r="H88" i="21"/>
  <c r="I88" i="21"/>
  <c r="A165" i="21"/>
  <c r="B165" i="21"/>
  <c r="C165" i="21"/>
  <c r="D165" i="21"/>
  <c r="E165" i="21"/>
  <c r="F165" i="21"/>
  <c r="G165" i="21"/>
  <c r="H165" i="21"/>
  <c r="I165" i="21"/>
  <c r="A145" i="21"/>
  <c r="B145" i="21"/>
  <c r="C145" i="21"/>
  <c r="D145" i="21"/>
  <c r="E145" i="21"/>
  <c r="F145" i="21"/>
  <c r="G145" i="21"/>
  <c r="H145" i="21"/>
  <c r="I145" i="21"/>
  <c r="A109" i="21"/>
  <c r="B109" i="21"/>
  <c r="C109" i="21"/>
  <c r="D109" i="21"/>
  <c r="E109" i="21"/>
  <c r="F109" i="21"/>
  <c r="G109" i="21"/>
  <c r="H109" i="21"/>
  <c r="I109" i="21"/>
  <c r="A251" i="21"/>
  <c r="B251" i="21"/>
  <c r="C251" i="21"/>
  <c r="D251" i="21"/>
  <c r="E251" i="21"/>
  <c r="F251" i="21"/>
  <c r="G251" i="21"/>
  <c r="H251" i="21"/>
  <c r="I251" i="21"/>
  <c r="A270" i="21"/>
  <c r="B270" i="21"/>
  <c r="C270" i="21"/>
  <c r="D270" i="21"/>
  <c r="E270" i="21"/>
  <c r="F270" i="21"/>
  <c r="G270" i="21"/>
  <c r="H270" i="21"/>
  <c r="I270" i="21"/>
  <c r="A236" i="21"/>
  <c r="B236" i="21"/>
  <c r="C236" i="21"/>
  <c r="D236" i="21"/>
  <c r="E236" i="21"/>
  <c r="F236" i="21"/>
  <c r="G236" i="21"/>
  <c r="H236" i="21"/>
  <c r="I236" i="21"/>
  <c r="A208" i="21"/>
  <c r="B208" i="21"/>
  <c r="C208" i="21"/>
  <c r="D208" i="21"/>
  <c r="E208" i="21"/>
  <c r="F208" i="21"/>
  <c r="G208" i="21"/>
  <c r="H208" i="21"/>
  <c r="I208" i="21"/>
  <c r="A218" i="21"/>
  <c r="B218" i="21"/>
  <c r="C218" i="21"/>
  <c r="D218" i="21"/>
  <c r="E218" i="21"/>
  <c r="F218" i="21"/>
  <c r="G218" i="21"/>
  <c r="H218" i="21"/>
  <c r="I218" i="21"/>
  <c r="A170" i="21"/>
  <c r="B170" i="21"/>
  <c r="C170" i="21"/>
  <c r="D170" i="21"/>
  <c r="E170" i="21"/>
  <c r="F170" i="21"/>
  <c r="G170" i="21"/>
  <c r="H170" i="21"/>
  <c r="I170" i="21"/>
  <c r="A272" i="21"/>
  <c r="B272" i="21"/>
  <c r="C272" i="21"/>
  <c r="D272" i="21"/>
  <c r="E272" i="21"/>
  <c r="F272" i="21"/>
  <c r="G272" i="21"/>
  <c r="H272" i="21"/>
  <c r="I272" i="21"/>
  <c r="A262" i="21"/>
  <c r="B262" i="21"/>
  <c r="C262" i="21"/>
  <c r="D262" i="21"/>
  <c r="E262" i="21"/>
  <c r="F262" i="21"/>
  <c r="G262" i="21"/>
  <c r="H262" i="21"/>
  <c r="I262" i="21"/>
  <c r="A173" i="21"/>
  <c r="B173" i="21"/>
  <c r="C173" i="21"/>
  <c r="D173" i="21"/>
  <c r="E173" i="21"/>
  <c r="F173" i="21"/>
  <c r="G173" i="21"/>
  <c r="H173" i="21"/>
  <c r="I173" i="21"/>
  <c r="A182" i="21"/>
  <c r="B182" i="21"/>
  <c r="C182" i="21"/>
  <c r="D182" i="21"/>
  <c r="E182" i="21"/>
  <c r="F182" i="21"/>
  <c r="G182" i="21"/>
  <c r="H182" i="21"/>
  <c r="I182" i="21"/>
  <c r="A181" i="21"/>
  <c r="B181" i="21"/>
  <c r="C181" i="21"/>
  <c r="D181" i="21"/>
  <c r="E181" i="21"/>
  <c r="F181" i="21"/>
  <c r="G181" i="21"/>
  <c r="H181" i="21"/>
  <c r="I181" i="21"/>
  <c r="A158" i="21"/>
  <c r="B158" i="21"/>
  <c r="C158" i="21"/>
  <c r="D158" i="21"/>
  <c r="E158" i="21"/>
  <c r="F158" i="21"/>
  <c r="G158" i="21"/>
  <c r="H158" i="21"/>
  <c r="I158" i="21"/>
  <c r="A265" i="21"/>
  <c r="B265" i="21"/>
  <c r="C265" i="21"/>
  <c r="D265" i="21"/>
  <c r="E265" i="21"/>
  <c r="F265" i="21"/>
  <c r="G265" i="21"/>
  <c r="H265" i="21"/>
  <c r="I265" i="21"/>
  <c r="A126" i="21"/>
  <c r="B126" i="21"/>
  <c r="C126" i="21"/>
  <c r="D126" i="21"/>
  <c r="E126" i="21"/>
  <c r="F126" i="21"/>
  <c r="G126" i="21"/>
  <c r="H126" i="21"/>
  <c r="I126" i="21"/>
  <c r="A155" i="21"/>
  <c r="B155" i="21"/>
  <c r="C155" i="21"/>
  <c r="D155" i="21"/>
  <c r="E155" i="21"/>
  <c r="F155" i="21"/>
  <c r="G155" i="21"/>
  <c r="H155" i="21"/>
  <c r="I155" i="21"/>
  <c r="A242" i="21"/>
  <c r="B242" i="21"/>
  <c r="C242" i="21"/>
  <c r="D242" i="21"/>
  <c r="E242" i="21"/>
  <c r="F242" i="21"/>
  <c r="G242" i="21"/>
  <c r="H242" i="21"/>
  <c r="I242" i="21"/>
  <c r="A383" i="21"/>
  <c r="B383" i="21"/>
  <c r="C383" i="21"/>
  <c r="D383" i="21"/>
  <c r="E383" i="21"/>
  <c r="F383" i="21"/>
  <c r="G383" i="21"/>
  <c r="H383" i="21"/>
  <c r="I383" i="21"/>
  <c r="A384" i="21"/>
  <c r="B384" i="21"/>
  <c r="C384" i="21"/>
  <c r="D384" i="21"/>
  <c r="E384" i="21"/>
  <c r="F384" i="21"/>
  <c r="G384" i="21"/>
  <c r="H384" i="21"/>
  <c r="I384" i="21"/>
  <c r="A385" i="21"/>
  <c r="B385" i="21"/>
  <c r="C385" i="21"/>
  <c r="D385" i="21"/>
  <c r="E385" i="21"/>
  <c r="F385" i="21"/>
  <c r="G385" i="21"/>
  <c r="H385" i="21"/>
  <c r="I385" i="21"/>
  <c r="A386" i="21"/>
  <c r="B386" i="21"/>
  <c r="C386" i="21"/>
  <c r="D386" i="21"/>
  <c r="E386" i="21"/>
  <c r="F386" i="21"/>
  <c r="G386" i="21"/>
  <c r="H386" i="21"/>
  <c r="I386" i="21"/>
  <c r="A80" i="21"/>
  <c r="B80" i="21"/>
  <c r="C80" i="21"/>
  <c r="D80" i="21"/>
  <c r="E80" i="21"/>
  <c r="F80" i="21"/>
  <c r="G80" i="21"/>
  <c r="H80" i="21"/>
  <c r="I80" i="21"/>
  <c r="A79" i="21"/>
  <c r="B79" i="21"/>
  <c r="C79" i="21"/>
  <c r="D79" i="21"/>
  <c r="E79" i="21"/>
  <c r="F79" i="21"/>
  <c r="G79" i="21"/>
  <c r="H79" i="21"/>
  <c r="I79" i="21"/>
  <c r="A317" i="21"/>
  <c r="B317" i="21"/>
  <c r="C317" i="21"/>
  <c r="D317" i="21"/>
  <c r="E317" i="21"/>
  <c r="F317" i="21"/>
  <c r="G317" i="21"/>
  <c r="H317" i="21"/>
  <c r="I317" i="21"/>
  <c r="A312" i="21"/>
  <c r="B312" i="21"/>
  <c r="C312" i="21"/>
  <c r="D312" i="21"/>
  <c r="E312" i="21"/>
  <c r="F312" i="21"/>
  <c r="G312" i="21"/>
  <c r="H312" i="21"/>
  <c r="I312" i="21"/>
  <c r="A276" i="21"/>
  <c r="B276" i="21"/>
  <c r="C276" i="21"/>
  <c r="D276" i="21"/>
  <c r="E276" i="21"/>
  <c r="F276" i="21"/>
  <c r="G276" i="21"/>
  <c r="H276" i="21"/>
  <c r="I276" i="21"/>
  <c r="A355" i="21"/>
  <c r="B355" i="21"/>
  <c r="C355" i="21"/>
  <c r="D355" i="21"/>
  <c r="E355" i="21"/>
  <c r="F355" i="21"/>
  <c r="G355" i="21"/>
  <c r="H355" i="21"/>
  <c r="I355" i="21"/>
  <c r="A115" i="21"/>
  <c r="B115" i="21"/>
  <c r="C115" i="21"/>
  <c r="D115" i="21"/>
  <c r="E115" i="21"/>
  <c r="F115" i="21"/>
  <c r="G115" i="21"/>
  <c r="H115" i="21"/>
  <c r="I115" i="21"/>
  <c r="A147" i="21"/>
  <c r="B147" i="21"/>
  <c r="C147" i="21"/>
  <c r="D147" i="21"/>
  <c r="E147" i="21"/>
  <c r="F147" i="21"/>
  <c r="G147" i="21"/>
  <c r="H147" i="21"/>
  <c r="I147" i="21"/>
  <c r="A306" i="21"/>
  <c r="B306" i="21"/>
  <c r="C306" i="21"/>
  <c r="D306" i="21"/>
  <c r="E306" i="21"/>
  <c r="F306" i="21"/>
  <c r="G306" i="21"/>
  <c r="H306" i="21"/>
  <c r="I306" i="21"/>
  <c r="A175" i="21"/>
  <c r="B175" i="21"/>
  <c r="C175" i="21"/>
  <c r="D175" i="21"/>
  <c r="E175" i="21"/>
  <c r="F175" i="21"/>
  <c r="G175" i="21"/>
  <c r="H175" i="21"/>
  <c r="I175" i="21"/>
  <c r="A223" i="21"/>
  <c r="B223" i="21"/>
  <c r="C223" i="21"/>
  <c r="D223" i="21"/>
  <c r="E223" i="21"/>
  <c r="F223" i="21"/>
  <c r="G223" i="21"/>
  <c r="H223" i="21"/>
  <c r="I223" i="21"/>
  <c r="A259" i="21"/>
  <c r="B259" i="21"/>
  <c r="C259" i="21"/>
  <c r="D259" i="21"/>
  <c r="E259" i="21"/>
  <c r="F259" i="21"/>
  <c r="G259" i="21"/>
  <c r="H259" i="21"/>
  <c r="I259" i="21"/>
  <c r="A226" i="21"/>
  <c r="B226" i="21"/>
  <c r="C226" i="21"/>
  <c r="D226" i="21"/>
  <c r="E226" i="21"/>
  <c r="F226" i="21"/>
  <c r="G226" i="21"/>
  <c r="H226" i="21"/>
  <c r="I226" i="21"/>
  <c r="A396" i="21"/>
  <c r="B396" i="21"/>
  <c r="C396" i="21"/>
  <c r="D396" i="21"/>
  <c r="E396" i="21"/>
  <c r="F396" i="21"/>
  <c r="G396" i="21"/>
  <c r="H396" i="21"/>
  <c r="I396" i="21"/>
  <c r="A334" i="21"/>
  <c r="B334" i="21"/>
  <c r="C334" i="21"/>
  <c r="D334" i="21"/>
  <c r="E334" i="21"/>
  <c r="F334" i="21"/>
  <c r="G334" i="21"/>
  <c r="H334" i="21"/>
  <c r="I334" i="21"/>
  <c r="A340" i="21"/>
  <c r="B340" i="21"/>
  <c r="C340" i="21"/>
  <c r="D340" i="21"/>
  <c r="E340" i="21"/>
  <c r="F340" i="21"/>
  <c r="G340" i="21"/>
  <c r="H340" i="21"/>
  <c r="I340" i="21"/>
  <c r="A351" i="21"/>
  <c r="B351" i="21"/>
  <c r="C351" i="21"/>
  <c r="D351" i="21"/>
  <c r="E351" i="21"/>
  <c r="F351" i="21"/>
  <c r="G351" i="21"/>
  <c r="H351" i="21"/>
  <c r="I351" i="21"/>
  <c r="A221" i="21"/>
  <c r="B221" i="21"/>
  <c r="C221" i="21"/>
  <c r="D221" i="21"/>
  <c r="E221" i="21"/>
  <c r="F221" i="21"/>
  <c r="G221" i="21"/>
  <c r="H221" i="21"/>
  <c r="I221" i="21"/>
  <c r="A138" i="21"/>
  <c r="B138" i="21"/>
  <c r="C138" i="21"/>
  <c r="D138" i="21"/>
  <c r="E138" i="21"/>
  <c r="F138" i="21"/>
  <c r="G138" i="21"/>
  <c r="H138" i="21"/>
  <c r="I138" i="21"/>
  <c r="A328" i="21"/>
  <c r="B328" i="21"/>
  <c r="C328" i="21"/>
  <c r="D328" i="21"/>
  <c r="E328" i="21"/>
  <c r="F328" i="21"/>
  <c r="G328" i="21"/>
  <c r="H328" i="21"/>
  <c r="I328" i="21"/>
  <c r="A292" i="21"/>
  <c r="B292" i="21"/>
  <c r="C292" i="21"/>
  <c r="D292" i="21"/>
  <c r="E292" i="21"/>
  <c r="F292" i="21"/>
  <c r="G292" i="21"/>
  <c r="H292" i="21"/>
  <c r="I292" i="21"/>
  <c r="A311" i="21"/>
  <c r="B311" i="21"/>
  <c r="C311" i="21"/>
  <c r="D311" i="21"/>
  <c r="E311" i="21"/>
  <c r="F311" i="21"/>
  <c r="G311" i="21"/>
  <c r="H311" i="21"/>
  <c r="I311" i="21"/>
  <c r="A303" i="21"/>
  <c r="B303" i="21"/>
  <c r="C303" i="21"/>
  <c r="D303" i="21"/>
  <c r="E303" i="21"/>
  <c r="F303" i="21"/>
  <c r="G303" i="21"/>
  <c r="H303" i="21"/>
  <c r="I303" i="21"/>
  <c r="A304" i="21"/>
  <c r="B304" i="21"/>
  <c r="C304" i="21"/>
  <c r="D304" i="21"/>
  <c r="E304" i="21"/>
  <c r="F304" i="21"/>
  <c r="G304" i="21"/>
  <c r="H304" i="21"/>
  <c r="I304" i="21"/>
  <c r="A365" i="21"/>
  <c r="B365" i="21"/>
  <c r="C365" i="21"/>
  <c r="D365" i="21"/>
  <c r="E365" i="21"/>
  <c r="F365" i="21"/>
  <c r="G365" i="21"/>
  <c r="H365" i="21"/>
  <c r="I365" i="21"/>
  <c r="A367" i="21"/>
  <c r="B367" i="21"/>
  <c r="C367" i="21"/>
  <c r="D367" i="21"/>
  <c r="E367" i="21"/>
  <c r="F367" i="21"/>
  <c r="G367" i="21"/>
  <c r="H367" i="21"/>
  <c r="I367" i="21"/>
  <c r="A162" i="21"/>
  <c r="B162" i="21"/>
  <c r="C162" i="21"/>
  <c r="D162" i="21"/>
  <c r="E162" i="21"/>
  <c r="F162" i="21"/>
  <c r="G162" i="21"/>
  <c r="H162" i="21"/>
  <c r="I162" i="21"/>
  <c r="A153" i="21"/>
  <c r="B153" i="21"/>
  <c r="C153" i="21"/>
  <c r="D153" i="21"/>
  <c r="E153" i="21"/>
  <c r="F153" i="21"/>
  <c r="G153" i="21"/>
  <c r="H153" i="21"/>
  <c r="I153" i="21"/>
  <c r="A356" i="21"/>
  <c r="B356" i="21"/>
  <c r="C356" i="21"/>
  <c r="D356" i="21"/>
  <c r="E356" i="21"/>
  <c r="F356" i="21"/>
  <c r="G356" i="21"/>
  <c r="H356" i="21"/>
  <c r="I356" i="21"/>
  <c r="A240" i="21"/>
  <c r="B240" i="21"/>
  <c r="C240" i="21"/>
  <c r="D240" i="21"/>
  <c r="E240" i="21"/>
  <c r="F240" i="21"/>
  <c r="G240" i="21"/>
  <c r="H240" i="21"/>
  <c r="I240" i="21"/>
  <c r="A168" i="21"/>
  <c r="B168" i="21"/>
  <c r="C168" i="21"/>
  <c r="D168" i="21"/>
  <c r="E168" i="21"/>
  <c r="F168" i="21"/>
  <c r="G168" i="21"/>
  <c r="H168" i="21"/>
  <c r="I168" i="21"/>
  <c r="A184" i="21"/>
  <c r="B184" i="21"/>
  <c r="C184" i="21"/>
  <c r="D184" i="21"/>
  <c r="E184" i="21"/>
  <c r="F184" i="21"/>
  <c r="G184" i="21"/>
  <c r="H184" i="21"/>
  <c r="I184" i="21"/>
  <c r="A163" i="21"/>
  <c r="B163" i="21"/>
  <c r="C163" i="21"/>
  <c r="D163" i="21"/>
  <c r="E163" i="21"/>
  <c r="F163" i="21"/>
  <c r="G163" i="21"/>
  <c r="H163" i="21"/>
  <c r="I163" i="21"/>
  <c r="A117" i="21"/>
  <c r="B117" i="21"/>
  <c r="C117" i="21"/>
  <c r="D117" i="21"/>
  <c r="E117" i="21"/>
  <c r="F117" i="21"/>
  <c r="G117" i="21"/>
  <c r="H117" i="21"/>
  <c r="I117" i="21"/>
  <c r="A136" i="21"/>
  <c r="B136" i="21"/>
  <c r="C136" i="21"/>
  <c r="D136" i="21"/>
  <c r="E136" i="21"/>
  <c r="F136" i="21"/>
  <c r="G136" i="21"/>
  <c r="H136" i="21"/>
  <c r="I136" i="21"/>
  <c r="A269" i="21"/>
  <c r="B269" i="21"/>
  <c r="C269" i="21"/>
  <c r="D269" i="21"/>
  <c r="E269" i="21"/>
  <c r="F269" i="21"/>
  <c r="G269" i="21"/>
  <c r="H269" i="21"/>
  <c r="I269" i="21"/>
  <c r="A268" i="21"/>
  <c r="B268" i="21"/>
  <c r="C268" i="21"/>
  <c r="D268" i="21"/>
  <c r="E268" i="21"/>
  <c r="F268" i="21"/>
  <c r="G268" i="21"/>
  <c r="H268" i="21"/>
  <c r="I268" i="21"/>
  <c r="A376" i="21"/>
  <c r="B376" i="21"/>
  <c r="C376" i="21"/>
  <c r="D376" i="21"/>
  <c r="E376" i="21"/>
  <c r="F376" i="21"/>
  <c r="G376" i="21"/>
  <c r="H376" i="21"/>
  <c r="I376" i="21"/>
  <c r="A368" i="21"/>
  <c r="B368" i="21"/>
  <c r="C368" i="21"/>
  <c r="D368" i="21"/>
  <c r="E368" i="21"/>
  <c r="F368" i="21"/>
  <c r="G368" i="21"/>
  <c r="H368" i="21"/>
  <c r="I368" i="21"/>
  <c r="A372" i="21"/>
  <c r="B372" i="21"/>
  <c r="C372" i="21"/>
  <c r="D372" i="21"/>
  <c r="E372" i="21"/>
  <c r="F372" i="21"/>
  <c r="G372" i="21"/>
  <c r="H372" i="21"/>
  <c r="I372" i="21"/>
  <c r="A252" i="21"/>
  <c r="B252" i="21"/>
  <c r="C252" i="21"/>
  <c r="D252" i="21"/>
  <c r="E252" i="21"/>
  <c r="F252" i="21"/>
  <c r="G252" i="21"/>
  <c r="H252" i="21"/>
  <c r="I252" i="21"/>
  <c r="A341" i="21"/>
  <c r="B341" i="21"/>
  <c r="C341" i="21"/>
  <c r="D341" i="21"/>
  <c r="E341" i="21"/>
  <c r="F341" i="21"/>
  <c r="G341" i="21"/>
  <c r="H341" i="21"/>
  <c r="I341" i="21"/>
  <c r="A326" i="21"/>
  <c r="B326" i="21"/>
  <c r="C326" i="21"/>
  <c r="D326" i="21"/>
  <c r="E326" i="21"/>
  <c r="F326" i="21"/>
  <c r="G326" i="21"/>
  <c r="H326" i="21"/>
  <c r="I326" i="21"/>
  <c r="A352" i="21"/>
  <c r="B352" i="21"/>
  <c r="C352" i="21"/>
  <c r="D352" i="21"/>
  <c r="E352" i="21"/>
  <c r="F352" i="21"/>
  <c r="G352" i="21"/>
  <c r="H352" i="21"/>
  <c r="I352" i="21"/>
  <c r="A298" i="21"/>
  <c r="B298" i="21"/>
  <c r="C298" i="21"/>
  <c r="D298" i="21"/>
  <c r="E298" i="21"/>
  <c r="F298" i="21"/>
  <c r="G298" i="21"/>
  <c r="H298" i="21"/>
  <c r="I298" i="21"/>
  <c r="A389" i="21"/>
  <c r="B389" i="21"/>
  <c r="C389" i="21"/>
  <c r="D389" i="21"/>
  <c r="E389" i="21"/>
  <c r="F389" i="21"/>
  <c r="G389" i="21"/>
  <c r="H389" i="21"/>
  <c r="I389" i="21"/>
  <c r="A390" i="21"/>
  <c r="B390" i="21"/>
  <c r="C390" i="21"/>
  <c r="D390" i="21"/>
  <c r="E390" i="21"/>
  <c r="F390" i="21"/>
  <c r="G390" i="21"/>
  <c r="H390" i="21"/>
  <c r="I390" i="21"/>
  <c r="A380" i="21"/>
  <c r="B380" i="21"/>
  <c r="C380" i="21"/>
  <c r="D380" i="21"/>
  <c r="E380" i="21"/>
  <c r="F380" i="21"/>
  <c r="G380" i="21"/>
  <c r="H380" i="21"/>
  <c r="I380" i="21"/>
  <c r="A397" i="21"/>
  <c r="B397" i="21"/>
  <c r="C397" i="21"/>
  <c r="D397" i="21"/>
  <c r="E397" i="21"/>
  <c r="F397" i="21"/>
  <c r="G397" i="21"/>
  <c r="H397" i="21"/>
  <c r="I397" i="21"/>
  <c r="A388" i="21"/>
  <c r="B388" i="21"/>
  <c r="C388" i="21"/>
  <c r="D388" i="21"/>
  <c r="E388" i="21"/>
  <c r="F388" i="21"/>
  <c r="G388" i="21"/>
  <c r="H388" i="21"/>
  <c r="I388" i="21"/>
  <c r="A293" i="21"/>
  <c r="B293" i="21"/>
  <c r="C293" i="21"/>
  <c r="D293" i="21"/>
  <c r="E293" i="21"/>
  <c r="F293" i="21"/>
  <c r="G293" i="21"/>
  <c r="H293" i="21"/>
  <c r="I293" i="21"/>
  <c r="A342" i="21"/>
  <c r="B342" i="21"/>
  <c r="C342" i="21"/>
  <c r="D342" i="21"/>
  <c r="E342" i="21"/>
  <c r="F342" i="21"/>
  <c r="G342" i="21"/>
  <c r="H342" i="21"/>
  <c r="I342" i="21"/>
  <c r="A332" i="21"/>
  <c r="B332" i="21"/>
  <c r="C332" i="21"/>
  <c r="D332" i="21"/>
  <c r="E332" i="21"/>
  <c r="F332" i="21"/>
  <c r="G332" i="21"/>
  <c r="H332" i="21"/>
  <c r="I332" i="21"/>
  <c r="A358" i="21"/>
  <c r="B358" i="21"/>
  <c r="C358" i="21"/>
  <c r="D358" i="21"/>
  <c r="E358" i="21"/>
  <c r="F358" i="21"/>
  <c r="G358" i="21"/>
  <c r="H358" i="21"/>
  <c r="I358" i="21"/>
  <c r="A394" i="21"/>
  <c r="B394" i="21"/>
  <c r="C394" i="21"/>
  <c r="D394" i="21"/>
  <c r="E394" i="21"/>
  <c r="F394" i="21"/>
  <c r="G394" i="21"/>
  <c r="H394" i="21"/>
  <c r="I394" i="21"/>
  <c r="A308" i="21"/>
  <c r="B308" i="21"/>
  <c r="C308" i="21"/>
  <c r="D308" i="21"/>
  <c r="E308" i="21"/>
  <c r="F308" i="21"/>
  <c r="G308" i="21"/>
  <c r="H308" i="21"/>
  <c r="I308" i="21"/>
  <c r="A307" i="21"/>
  <c r="B307" i="21"/>
  <c r="C307" i="21"/>
  <c r="D307" i="21"/>
  <c r="E307" i="21"/>
  <c r="F307" i="21"/>
  <c r="G307" i="21"/>
  <c r="H307" i="21"/>
  <c r="I307" i="21"/>
  <c r="A399" i="21"/>
  <c r="B399" i="21"/>
  <c r="C399" i="21"/>
  <c r="D399" i="21"/>
  <c r="E399" i="21"/>
  <c r="F399" i="21"/>
  <c r="G399" i="21"/>
  <c r="H399" i="21"/>
  <c r="I399" i="21"/>
  <c r="A289" i="21"/>
  <c r="B289" i="21"/>
  <c r="C289" i="21"/>
  <c r="D289" i="21"/>
  <c r="E289" i="21"/>
  <c r="F289" i="21"/>
  <c r="G289" i="21"/>
  <c r="H289" i="21"/>
  <c r="I289" i="21"/>
  <c r="A250" i="21"/>
  <c r="B250" i="21"/>
  <c r="C250" i="21"/>
  <c r="D250" i="21"/>
  <c r="E250" i="21"/>
  <c r="F250" i="21"/>
  <c r="G250" i="21"/>
  <c r="H250" i="21"/>
  <c r="I250" i="21"/>
  <c r="A285" i="21"/>
  <c r="B285" i="21"/>
  <c r="C285" i="21"/>
  <c r="D285" i="21"/>
  <c r="E285" i="21"/>
  <c r="F285" i="21"/>
  <c r="G285" i="21"/>
  <c r="H285" i="21"/>
  <c r="I285" i="21"/>
  <c r="A286" i="21"/>
  <c r="B286" i="21"/>
  <c r="C286" i="21"/>
  <c r="D286" i="21"/>
  <c r="E286" i="21"/>
  <c r="F286" i="21"/>
  <c r="G286" i="21"/>
  <c r="H286" i="21"/>
  <c r="I286" i="21"/>
  <c r="A257" i="21"/>
  <c r="B257" i="21"/>
  <c r="C257" i="21"/>
  <c r="D257" i="21"/>
  <c r="E257" i="21"/>
  <c r="F257" i="21"/>
  <c r="G257" i="21"/>
  <c r="H257" i="21"/>
  <c r="I257" i="21"/>
  <c r="A267" i="21"/>
  <c r="B267" i="21"/>
  <c r="C267" i="21"/>
  <c r="D267" i="21"/>
  <c r="E267" i="21"/>
  <c r="F267" i="21"/>
  <c r="G267" i="21"/>
  <c r="H267" i="21"/>
  <c r="I267" i="21"/>
  <c r="A92" i="21"/>
  <c r="B92" i="21"/>
  <c r="C92" i="21"/>
  <c r="D92" i="21"/>
  <c r="E92" i="21"/>
  <c r="F92" i="21"/>
  <c r="G92" i="21"/>
  <c r="H92" i="21"/>
  <c r="I92" i="21"/>
  <c r="A34" i="21"/>
  <c r="B34" i="21"/>
  <c r="C34" i="21"/>
  <c r="D34" i="21"/>
  <c r="E34" i="21"/>
  <c r="F34" i="21"/>
  <c r="G34" i="21"/>
  <c r="H34" i="21"/>
  <c r="I34" i="21"/>
  <c r="A373" i="21"/>
  <c r="B373" i="21"/>
  <c r="C373" i="21"/>
  <c r="D373" i="21"/>
  <c r="E373" i="21"/>
  <c r="F373" i="21"/>
  <c r="G373" i="21"/>
  <c r="H373" i="21"/>
  <c r="I373" i="21"/>
  <c r="A274" i="21"/>
  <c r="B274" i="21"/>
  <c r="C274" i="21"/>
  <c r="D274" i="21"/>
  <c r="E274" i="21"/>
  <c r="F274" i="21"/>
  <c r="G274" i="21"/>
  <c r="H274" i="21"/>
  <c r="I274" i="21"/>
  <c r="A287" i="21"/>
  <c r="B287" i="21"/>
  <c r="C287" i="21"/>
  <c r="D287" i="21"/>
  <c r="E287" i="21"/>
  <c r="F287" i="21"/>
  <c r="G287" i="21"/>
  <c r="H287" i="21"/>
  <c r="I287" i="21"/>
  <c r="A313" i="21"/>
  <c r="B313" i="21"/>
  <c r="C313" i="21"/>
  <c r="D313" i="21"/>
  <c r="E313" i="21"/>
  <c r="F313" i="21"/>
  <c r="G313" i="21"/>
  <c r="H313" i="21"/>
  <c r="I313" i="21"/>
  <c r="A305" i="21"/>
  <c r="B305" i="21"/>
  <c r="C305" i="21"/>
  <c r="D305" i="21"/>
  <c r="E305" i="21"/>
  <c r="F305" i="21"/>
  <c r="G305" i="21"/>
  <c r="H305" i="21"/>
  <c r="I305" i="21"/>
  <c r="A378" i="21"/>
  <c r="B378" i="21"/>
  <c r="C378" i="21"/>
  <c r="D378" i="21"/>
  <c r="E378" i="21"/>
  <c r="F378" i="21"/>
  <c r="G378" i="21"/>
  <c r="H378" i="21"/>
  <c r="I378" i="21"/>
  <c r="A275" i="21"/>
  <c r="B275" i="21"/>
  <c r="C275" i="21"/>
  <c r="D275" i="21"/>
  <c r="E275" i="21"/>
  <c r="F275" i="21"/>
  <c r="G275" i="21"/>
  <c r="H275" i="21"/>
  <c r="I275" i="21"/>
  <c r="A280" i="21"/>
  <c r="B280" i="21"/>
  <c r="C280" i="21"/>
  <c r="D280" i="21"/>
  <c r="E280" i="21"/>
  <c r="F280" i="21"/>
  <c r="G280" i="21"/>
  <c r="H280" i="21"/>
  <c r="I280" i="21"/>
  <c r="A219" i="21"/>
  <c r="B219" i="21"/>
  <c r="C219" i="21"/>
  <c r="D219" i="21"/>
  <c r="E219" i="21"/>
  <c r="F219" i="21"/>
  <c r="G219" i="21"/>
  <c r="H219" i="21"/>
  <c r="I219" i="21"/>
  <c r="A132" i="21"/>
  <c r="B132" i="21"/>
  <c r="C132" i="21"/>
  <c r="D132" i="21"/>
  <c r="E132" i="21"/>
  <c r="F132" i="21"/>
  <c r="G132" i="21"/>
  <c r="H132" i="21"/>
  <c r="I132" i="21"/>
  <c r="A66" i="21"/>
  <c r="B66" i="21"/>
  <c r="C66" i="21"/>
  <c r="D66" i="21"/>
  <c r="E66" i="21"/>
  <c r="F66" i="21"/>
  <c r="G66" i="21"/>
  <c r="H66" i="21"/>
  <c r="I66" i="21"/>
  <c r="A330" i="21"/>
  <c r="B330" i="21"/>
  <c r="C330" i="21"/>
  <c r="D330" i="21"/>
  <c r="E330" i="21"/>
  <c r="F330" i="21"/>
  <c r="G330" i="21"/>
  <c r="H330" i="21"/>
  <c r="I330" i="21"/>
  <c r="A314" i="21"/>
  <c r="B314" i="21"/>
  <c r="C314" i="21"/>
  <c r="D314" i="21"/>
  <c r="E314" i="21"/>
  <c r="F314" i="21"/>
  <c r="G314" i="21"/>
  <c r="H314" i="21"/>
  <c r="I314" i="21"/>
  <c r="A331" i="21"/>
  <c r="B331" i="21"/>
  <c r="C331" i="21"/>
  <c r="D331" i="21"/>
  <c r="E331" i="21"/>
  <c r="F331" i="21"/>
  <c r="G331" i="21"/>
  <c r="H331" i="21"/>
  <c r="I331" i="21"/>
  <c r="A40" i="21"/>
  <c r="B40" i="21"/>
  <c r="C40" i="21"/>
  <c r="D40" i="21"/>
  <c r="E40" i="21"/>
  <c r="F40" i="21"/>
  <c r="G40" i="21"/>
  <c r="H40" i="21"/>
  <c r="I40" i="21"/>
  <c r="A99" i="21"/>
  <c r="B99" i="21"/>
  <c r="C99" i="21"/>
  <c r="D99" i="21"/>
  <c r="E99" i="21"/>
  <c r="F99" i="21"/>
  <c r="G99" i="21"/>
  <c r="H99" i="21"/>
  <c r="I99" i="21"/>
  <c r="A110" i="21"/>
  <c r="B110" i="21"/>
  <c r="C110" i="21"/>
  <c r="D110" i="21"/>
  <c r="E110" i="21"/>
  <c r="F110" i="21"/>
  <c r="G110" i="21"/>
  <c r="H110" i="21"/>
  <c r="I110" i="21"/>
  <c r="A137" i="21"/>
  <c r="B137" i="21"/>
  <c r="C137" i="21"/>
  <c r="D137" i="21"/>
  <c r="E137" i="21"/>
  <c r="F137" i="21"/>
  <c r="G137" i="21"/>
  <c r="H137" i="21"/>
  <c r="I137" i="21"/>
  <c r="A233" i="21"/>
  <c r="B233" i="21"/>
  <c r="C233" i="21"/>
  <c r="D233" i="21"/>
  <c r="E233" i="21"/>
  <c r="F233" i="21"/>
  <c r="G233" i="21"/>
  <c r="H233" i="21"/>
  <c r="I233" i="21"/>
  <c r="A194" i="21"/>
  <c r="B194" i="21"/>
  <c r="C194" i="21"/>
  <c r="D194" i="21"/>
  <c r="E194" i="21"/>
  <c r="F194" i="21"/>
  <c r="G194" i="21"/>
  <c r="H194" i="21"/>
  <c r="I194" i="21"/>
  <c r="A157" i="21"/>
  <c r="B157" i="21"/>
  <c r="C157" i="21"/>
  <c r="D157" i="21"/>
  <c r="E157" i="21"/>
  <c r="F157" i="21"/>
  <c r="G157" i="21"/>
  <c r="H157" i="21"/>
  <c r="I157" i="21"/>
  <c r="A135" i="21"/>
  <c r="B135" i="21"/>
  <c r="C135" i="21"/>
  <c r="D135" i="21"/>
  <c r="E135" i="21"/>
  <c r="F135" i="21"/>
  <c r="G135" i="21"/>
  <c r="H135" i="21"/>
  <c r="I135" i="21"/>
  <c r="A370" i="21"/>
  <c r="B370" i="21"/>
  <c r="C370" i="21"/>
  <c r="D370" i="21"/>
  <c r="E370" i="21"/>
  <c r="F370" i="21"/>
  <c r="G370" i="21"/>
  <c r="H370" i="21"/>
  <c r="I370" i="21"/>
  <c r="A359" i="21"/>
  <c r="B359" i="21"/>
  <c r="C359" i="21"/>
  <c r="D359" i="21"/>
  <c r="E359" i="21"/>
  <c r="F359" i="21"/>
  <c r="G359" i="21"/>
  <c r="H359" i="21"/>
  <c r="I359" i="21"/>
  <c r="A296" i="21"/>
  <c r="B296" i="21"/>
  <c r="C296" i="21"/>
  <c r="D296" i="21"/>
  <c r="E296" i="21"/>
  <c r="F296" i="21"/>
  <c r="G296" i="21"/>
  <c r="H296" i="21"/>
  <c r="I296" i="21"/>
  <c r="A377" i="21"/>
  <c r="B377" i="21"/>
  <c r="C377" i="21"/>
  <c r="D377" i="21"/>
  <c r="E377" i="21"/>
  <c r="F377" i="21"/>
  <c r="G377" i="21"/>
  <c r="H377" i="21"/>
  <c r="I377" i="21"/>
  <c r="A364" i="21"/>
  <c r="B364" i="21"/>
  <c r="C364" i="21"/>
  <c r="D364" i="21"/>
  <c r="E364" i="21"/>
  <c r="F364" i="21"/>
  <c r="G364" i="21"/>
  <c r="H364" i="21"/>
  <c r="I364" i="21"/>
  <c r="A316" i="21"/>
  <c r="B316" i="21"/>
  <c r="C316" i="21"/>
  <c r="D316" i="21"/>
  <c r="E316" i="21"/>
  <c r="F316" i="21"/>
  <c r="G316" i="21"/>
  <c r="H316" i="21"/>
  <c r="I316" i="21"/>
  <c r="A297" i="21"/>
  <c r="B297" i="21"/>
  <c r="C297" i="21"/>
  <c r="D297" i="21"/>
  <c r="E297" i="21"/>
  <c r="F297" i="21"/>
  <c r="G297" i="21"/>
  <c r="H297" i="21"/>
  <c r="I297" i="21"/>
  <c r="A260" i="21"/>
  <c r="B260" i="21"/>
  <c r="C260" i="21"/>
  <c r="D260" i="21"/>
  <c r="E260" i="21"/>
  <c r="F260" i="21"/>
  <c r="G260" i="21"/>
  <c r="H260" i="21"/>
  <c r="I260" i="21"/>
  <c r="A339" i="21"/>
  <c r="B339" i="21"/>
  <c r="C339" i="21"/>
  <c r="D339" i="21"/>
  <c r="E339" i="21"/>
  <c r="F339" i="21"/>
  <c r="G339" i="21"/>
  <c r="H339" i="21"/>
  <c r="I339" i="21"/>
  <c r="A324" i="21"/>
  <c r="B324" i="21"/>
  <c r="C324" i="21"/>
  <c r="D324" i="21"/>
  <c r="E324" i="21"/>
  <c r="F324" i="21"/>
  <c r="G324" i="21"/>
  <c r="H324" i="21"/>
  <c r="I324" i="21"/>
  <c r="A249" i="21"/>
  <c r="B249" i="21"/>
  <c r="C249" i="21"/>
  <c r="D249" i="21"/>
  <c r="E249" i="21"/>
  <c r="F249" i="21"/>
  <c r="G249" i="21"/>
  <c r="H249" i="21"/>
  <c r="I249" i="21"/>
  <c r="A294" i="21"/>
  <c r="B294" i="21"/>
  <c r="C294" i="21"/>
  <c r="D294" i="21"/>
  <c r="E294" i="21"/>
  <c r="F294" i="21"/>
  <c r="G294" i="21"/>
  <c r="H294" i="21"/>
  <c r="I294" i="21"/>
  <c r="A353" i="21"/>
  <c r="B353" i="21"/>
  <c r="C353" i="21"/>
  <c r="D353" i="21"/>
  <c r="E353" i="21"/>
  <c r="F353" i="21"/>
  <c r="G353" i="21"/>
  <c r="H353" i="21"/>
  <c r="I353" i="21"/>
  <c r="A343" i="21"/>
  <c r="B343" i="21"/>
  <c r="C343" i="21"/>
  <c r="D343" i="21"/>
  <c r="E343" i="21"/>
  <c r="F343" i="21"/>
  <c r="G343" i="21"/>
  <c r="H343" i="21"/>
  <c r="I343" i="21"/>
  <c r="A284" i="21"/>
  <c r="B284" i="21"/>
  <c r="C284" i="21"/>
  <c r="D284" i="21"/>
  <c r="E284" i="21"/>
  <c r="F284" i="21"/>
  <c r="G284" i="21"/>
  <c r="H284" i="21"/>
  <c r="I284" i="21"/>
  <c r="A391" i="21"/>
  <c r="B391" i="21"/>
  <c r="C391" i="21"/>
  <c r="D391" i="21"/>
  <c r="E391" i="21"/>
  <c r="F391" i="21"/>
  <c r="G391" i="21"/>
  <c r="H391" i="21"/>
  <c r="I391" i="21"/>
  <c r="A361" i="21"/>
  <c r="B361" i="21"/>
  <c r="C361" i="21"/>
  <c r="D361" i="21"/>
  <c r="E361" i="21"/>
  <c r="F361" i="21"/>
  <c r="G361" i="21"/>
  <c r="H361" i="21"/>
  <c r="I361" i="21"/>
  <c r="A348" i="21"/>
  <c r="B348" i="21"/>
  <c r="C348" i="21"/>
  <c r="D348" i="21"/>
  <c r="E348" i="21"/>
  <c r="F348" i="21"/>
  <c r="G348" i="21"/>
  <c r="H348" i="21"/>
  <c r="I348" i="21"/>
  <c r="A337" i="21"/>
  <c r="B337" i="21"/>
  <c r="C337" i="21"/>
  <c r="D337" i="21"/>
  <c r="E337" i="21"/>
  <c r="F337" i="21"/>
  <c r="G337" i="21"/>
  <c r="H337" i="21"/>
  <c r="I337" i="21"/>
  <c r="A277" i="21"/>
  <c r="B277" i="21"/>
  <c r="C277" i="21"/>
  <c r="D277" i="21"/>
  <c r="E277" i="21"/>
  <c r="F277" i="21"/>
  <c r="G277" i="21"/>
  <c r="H277" i="21"/>
  <c r="I277" i="21"/>
  <c r="A278" i="21"/>
  <c r="B278" i="21"/>
  <c r="C278" i="21"/>
  <c r="D278" i="21"/>
  <c r="E278" i="21"/>
  <c r="F278" i="21"/>
  <c r="G278" i="21"/>
  <c r="H278" i="21"/>
  <c r="I278" i="21"/>
  <c r="A241" i="21"/>
  <c r="B241" i="21"/>
  <c r="C241" i="21"/>
  <c r="D241" i="21"/>
  <c r="E241" i="21"/>
  <c r="F241" i="21"/>
  <c r="G241" i="21"/>
  <c r="H241" i="21"/>
  <c r="I241" i="21"/>
  <c r="A349" i="21"/>
  <c r="B349" i="21"/>
  <c r="C349" i="21"/>
  <c r="D349" i="21"/>
  <c r="E349" i="21"/>
  <c r="F349" i="21"/>
  <c r="G349" i="21"/>
  <c r="H349" i="21"/>
  <c r="I349" i="21"/>
  <c r="A381" i="21"/>
  <c r="B381" i="21"/>
  <c r="C381" i="21"/>
  <c r="D381" i="21"/>
  <c r="E381" i="21"/>
  <c r="F381" i="21"/>
  <c r="G381" i="21"/>
  <c r="H381" i="21"/>
  <c r="I381" i="21"/>
  <c r="A271" i="21"/>
  <c r="B271" i="21"/>
  <c r="C271" i="21"/>
  <c r="D271" i="21"/>
  <c r="E271" i="21"/>
  <c r="F271" i="21"/>
  <c r="G271" i="21"/>
  <c r="H271" i="21"/>
  <c r="I271" i="21"/>
  <c r="A319" i="21"/>
  <c r="B319" i="21"/>
  <c r="C319" i="21"/>
  <c r="D319" i="21"/>
  <c r="E319" i="21"/>
  <c r="F319" i="21"/>
  <c r="G319" i="21"/>
  <c r="H319" i="21"/>
  <c r="I319" i="21"/>
  <c r="A395" i="21"/>
  <c r="B395" i="21"/>
  <c r="C395" i="21"/>
  <c r="D395" i="21"/>
  <c r="E395" i="21"/>
  <c r="F395" i="21"/>
  <c r="G395" i="21"/>
  <c r="H395" i="21"/>
  <c r="I395" i="21"/>
  <c r="A392" i="21"/>
  <c r="B392" i="21"/>
  <c r="C392" i="21"/>
  <c r="D392" i="21"/>
  <c r="E392" i="21"/>
  <c r="F392" i="21"/>
  <c r="G392" i="21"/>
  <c r="H392" i="21"/>
  <c r="I392" i="21"/>
  <c r="A239" i="21"/>
  <c r="B239" i="21"/>
  <c r="C239" i="21"/>
  <c r="D239" i="21"/>
  <c r="E239" i="21"/>
  <c r="F239" i="21"/>
  <c r="G239" i="21"/>
  <c r="H239" i="21"/>
  <c r="I239" i="21"/>
  <c r="A38" i="21"/>
  <c r="B38" i="21"/>
  <c r="C38" i="21"/>
  <c r="D38" i="21"/>
  <c r="E38" i="21"/>
  <c r="F38" i="21"/>
  <c r="G38" i="21"/>
  <c r="H38" i="21"/>
  <c r="I38" i="21"/>
  <c r="A69" i="21"/>
  <c r="B69" i="21"/>
  <c r="C69" i="21"/>
  <c r="D69" i="21"/>
  <c r="E69" i="21"/>
  <c r="F69" i="21"/>
  <c r="G69" i="21"/>
  <c r="H69" i="21"/>
  <c r="I69" i="21"/>
  <c r="A191" i="21"/>
  <c r="B191" i="21"/>
  <c r="C191" i="21"/>
  <c r="D191" i="21"/>
  <c r="E191" i="21"/>
  <c r="F191" i="21"/>
  <c r="G191" i="21"/>
  <c r="H191" i="21"/>
  <c r="I191" i="21"/>
  <c r="A130" i="21"/>
  <c r="B130" i="21"/>
  <c r="C130" i="21"/>
  <c r="D130" i="21"/>
  <c r="E130" i="21"/>
  <c r="F130" i="21"/>
  <c r="G130" i="21"/>
  <c r="H130" i="21"/>
  <c r="I130" i="21"/>
  <c r="A169" i="21"/>
  <c r="B169" i="21"/>
  <c r="C169" i="21"/>
  <c r="D169" i="21"/>
  <c r="E169" i="21"/>
  <c r="F169" i="21"/>
  <c r="G169" i="21"/>
  <c r="H169" i="21"/>
  <c r="I169" i="21"/>
  <c r="A325" i="21"/>
  <c r="B325" i="21"/>
  <c r="C325" i="21"/>
  <c r="D325" i="21"/>
  <c r="E325" i="21"/>
  <c r="F325" i="21"/>
  <c r="G325" i="21"/>
  <c r="H325" i="21"/>
  <c r="I325" i="21"/>
  <c r="A205" i="21"/>
  <c r="B205" i="21"/>
  <c r="C205" i="21"/>
  <c r="D205" i="21"/>
  <c r="E205" i="21"/>
  <c r="F205" i="21"/>
  <c r="G205" i="21"/>
  <c r="H205" i="21"/>
  <c r="I205" i="21"/>
  <c r="A362" i="21"/>
  <c r="B362" i="21"/>
  <c r="C362" i="21"/>
  <c r="D362" i="21"/>
  <c r="E362" i="21"/>
  <c r="F362" i="21"/>
  <c r="G362" i="21"/>
  <c r="H362" i="21"/>
  <c r="I362" i="21"/>
  <c r="A309" i="21"/>
  <c r="B309" i="21"/>
  <c r="C309" i="21"/>
  <c r="D309" i="21"/>
  <c r="E309" i="21"/>
  <c r="F309" i="21"/>
  <c r="G309" i="21"/>
  <c r="H309" i="21"/>
  <c r="I309" i="21"/>
  <c r="A360" i="21"/>
  <c r="B360" i="21"/>
  <c r="C360" i="21"/>
  <c r="D360" i="21"/>
  <c r="E360" i="21"/>
  <c r="F360" i="21"/>
  <c r="G360" i="21"/>
  <c r="H360" i="21"/>
  <c r="I360" i="21"/>
  <c r="A382" i="21"/>
  <c r="B382" i="21"/>
  <c r="C382" i="21"/>
  <c r="D382" i="21"/>
  <c r="E382" i="21"/>
  <c r="F382" i="21"/>
  <c r="G382" i="21"/>
  <c r="H382" i="21"/>
  <c r="I382" i="21"/>
  <c r="A393" i="21"/>
  <c r="B393" i="21"/>
  <c r="C393" i="21"/>
  <c r="D393" i="21"/>
  <c r="E393" i="21"/>
  <c r="F393" i="21"/>
  <c r="G393" i="21"/>
  <c r="H393" i="21"/>
  <c r="I393" i="21"/>
  <c r="A258" i="21"/>
  <c r="B258" i="21"/>
  <c r="C258" i="21"/>
  <c r="D258" i="21"/>
  <c r="E258" i="21"/>
  <c r="F258" i="21"/>
  <c r="G258" i="21"/>
  <c r="H258" i="21"/>
  <c r="I258" i="21"/>
  <c r="A82" i="21"/>
  <c r="B82" i="21"/>
  <c r="C82" i="21"/>
  <c r="D82" i="21"/>
  <c r="E82" i="21"/>
  <c r="F82" i="21"/>
  <c r="G82" i="21"/>
  <c r="H82" i="21"/>
  <c r="I82" i="21"/>
  <c r="A123" i="21"/>
  <c r="B123" i="21"/>
  <c r="C123" i="21"/>
  <c r="D123" i="21"/>
  <c r="E123" i="21"/>
  <c r="F123" i="21"/>
  <c r="G123" i="21"/>
  <c r="H123" i="21"/>
  <c r="I123" i="21"/>
  <c r="A140" i="21"/>
  <c r="B140" i="21"/>
  <c r="C140" i="21"/>
  <c r="D140" i="21"/>
  <c r="E140" i="21"/>
  <c r="F140" i="21"/>
  <c r="G140" i="21"/>
  <c r="H140" i="21"/>
  <c r="I140" i="21"/>
  <c r="A62" i="21"/>
  <c r="B62" i="21"/>
  <c r="C62" i="21"/>
  <c r="D62" i="21"/>
  <c r="E62" i="21"/>
  <c r="F62" i="21"/>
  <c r="G62" i="21"/>
  <c r="H62" i="21"/>
  <c r="I62" i="21"/>
  <c r="A19" i="21"/>
  <c r="B19" i="21"/>
  <c r="C19" i="21"/>
  <c r="D19" i="21"/>
  <c r="E19" i="21"/>
  <c r="F19" i="21"/>
  <c r="G19" i="21"/>
  <c r="H19" i="21"/>
  <c r="I19" i="21"/>
  <c r="A107" i="21"/>
  <c r="B107" i="21"/>
  <c r="C107" i="21"/>
  <c r="D107" i="21"/>
  <c r="E107" i="21"/>
  <c r="F107" i="21"/>
  <c r="G107" i="21"/>
  <c r="H107" i="21"/>
  <c r="I107" i="21"/>
  <c r="A167" i="21"/>
  <c r="B167" i="21"/>
  <c r="C167" i="21"/>
  <c r="D167" i="21"/>
  <c r="E167" i="21"/>
  <c r="F167" i="21"/>
  <c r="G167" i="21"/>
  <c r="H167" i="21"/>
  <c r="I167" i="21"/>
  <c r="A24" i="21"/>
  <c r="B24" i="21"/>
  <c r="C24" i="21"/>
  <c r="D24" i="21"/>
  <c r="E24" i="21"/>
  <c r="F24" i="21"/>
  <c r="G24" i="21"/>
  <c r="H24" i="21"/>
  <c r="I24" i="21"/>
  <c r="A161" i="21"/>
  <c r="B161" i="21"/>
  <c r="C161" i="21"/>
  <c r="D161" i="21"/>
  <c r="E161" i="21"/>
  <c r="F161" i="21"/>
  <c r="G161" i="21"/>
  <c r="H161" i="21"/>
  <c r="I161" i="21"/>
  <c r="A37" i="21"/>
  <c r="B37" i="21"/>
  <c r="C37" i="21"/>
  <c r="D37" i="21"/>
  <c r="E37" i="21"/>
  <c r="F37" i="21"/>
  <c r="G37" i="21"/>
  <c r="H37" i="21"/>
  <c r="I37" i="21"/>
  <c r="A14" i="21"/>
  <c r="B14" i="21"/>
  <c r="C14" i="21"/>
  <c r="D14" i="21"/>
  <c r="E14" i="21"/>
  <c r="F14" i="21"/>
  <c r="G14" i="21"/>
  <c r="H14" i="21"/>
  <c r="I14" i="21"/>
  <c r="A228" i="21"/>
  <c r="B228" i="21"/>
  <c r="C228" i="21"/>
  <c r="D228" i="21"/>
  <c r="E228" i="21"/>
  <c r="F228" i="21"/>
  <c r="G228" i="21"/>
  <c r="H228" i="21"/>
  <c r="I228" i="21"/>
  <c r="A174" i="21"/>
  <c r="B174" i="21"/>
  <c r="C174" i="21"/>
  <c r="D174" i="21"/>
  <c r="E174" i="21"/>
  <c r="F174" i="21"/>
  <c r="G174" i="21"/>
  <c r="H174" i="21"/>
  <c r="I174" i="21"/>
  <c r="A97" i="21"/>
  <c r="B97" i="21"/>
  <c r="C97" i="21"/>
  <c r="D97" i="21"/>
  <c r="E97" i="21"/>
  <c r="F97" i="21"/>
  <c r="G97" i="21"/>
  <c r="H97" i="21"/>
  <c r="I97" i="21"/>
  <c r="A84" i="21"/>
  <c r="B84" i="21"/>
  <c r="C84" i="21"/>
  <c r="D84" i="21"/>
  <c r="E84" i="21"/>
  <c r="F84" i="21"/>
  <c r="G84" i="21"/>
  <c r="H84" i="21"/>
  <c r="I84" i="21"/>
  <c r="A85" i="21"/>
  <c r="B85" i="21"/>
  <c r="C85" i="21"/>
  <c r="D85" i="21"/>
  <c r="E85" i="21"/>
  <c r="F85" i="21"/>
  <c r="G85" i="21"/>
  <c r="H85" i="21"/>
  <c r="I85" i="21"/>
  <c r="A70" i="21"/>
  <c r="B70" i="21"/>
  <c r="C70" i="21"/>
  <c r="D70" i="21"/>
  <c r="E70" i="21"/>
  <c r="F70" i="21"/>
  <c r="G70" i="21"/>
  <c r="H70" i="21"/>
  <c r="I70" i="21"/>
  <c r="A81" i="21"/>
  <c r="B81" i="21"/>
  <c r="C81" i="21"/>
  <c r="D81" i="21"/>
  <c r="E81" i="21"/>
  <c r="F81" i="21"/>
  <c r="G81" i="21"/>
  <c r="H81" i="21"/>
  <c r="I81" i="21"/>
  <c r="A113" i="21"/>
  <c r="B113" i="21"/>
  <c r="C113" i="21"/>
  <c r="D113" i="21"/>
  <c r="E113" i="21"/>
  <c r="F113" i="21"/>
  <c r="G113" i="21"/>
  <c r="H113" i="21"/>
  <c r="I113" i="21"/>
  <c r="A35" i="21"/>
  <c r="B35" i="21"/>
  <c r="C35" i="21"/>
  <c r="D35" i="21"/>
  <c r="E35" i="21"/>
  <c r="F35" i="21"/>
  <c r="G35" i="21"/>
  <c r="H35" i="21"/>
  <c r="I35" i="21"/>
  <c r="A36" i="21"/>
  <c r="B36" i="21"/>
  <c r="C36" i="21"/>
  <c r="D36" i="21"/>
  <c r="E36" i="21"/>
  <c r="F36" i="21"/>
  <c r="G36" i="21"/>
  <c r="H36" i="21"/>
  <c r="I36" i="21"/>
  <c r="A120" i="21"/>
  <c r="B120" i="21"/>
  <c r="C120" i="21"/>
  <c r="D120" i="21"/>
  <c r="E120" i="21"/>
  <c r="F120" i="21"/>
  <c r="G120" i="21"/>
  <c r="H120" i="21"/>
  <c r="I120" i="21"/>
  <c r="A186" i="21"/>
  <c r="B186" i="21"/>
  <c r="C186" i="21"/>
  <c r="D186" i="21"/>
  <c r="E186" i="21"/>
  <c r="F186" i="21"/>
  <c r="G186" i="21"/>
  <c r="H186" i="21"/>
  <c r="I186" i="21"/>
  <c r="A93" i="21"/>
  <c r="B93" i="21"/>
  <c r="C93" i="21"/>
  <c r="D93" i="21"/>
  <c r="E93" i="21"/>
  <c r="F93" i="21"/>
  <c r="G93" i="21"/>
  <c r="H93" i="21"/>
  <c r="I93" i="21"/>
  <c r="A67" i="21"/>
  <c r="B67" i="21"/>
  <c r="C67" i="21"/>
  <c r="D67" i="21"/>
  <c r="E67" i="21"/>
  <c r="F67" i="21"/>
  <c r="G67" i="21"/>
  <c r="H67" i="21"/>
  <c r="I67" i="21"/>
  <c r="A103" i="21"/>
  <c r="B103" i="21"/>
  <c r="C103" i="21"/>
  <c r="D103" i="21"/>
  <c r="E103" i="21"/>
  <c r="F103" i="21"/>
  <c r="G103" i="21"/>
  <c r="H103" i="21"/>
  <c r="I103" i="21"/>
  <c r="A44" i="21"/>
  <c r="B44" i="21"/>
  <c r="C44" i="21"/>
  <c r="D44" i="21"/>
  <c r="E44" i="21"/>
  <c r="F44" i="21"/>
  <c r="G44" i="21"/>
  <c r="H44" i="21"/>
  <c r="I44" i="21"/>
  <c r="A49" i="21"/>
  <c r="B49" i="21"/>
  <c r="C49" i="21"/>
  <c r="D49" i="21"/>
  <c r="E49" i="21"/>
  <c r="F49" i="21"/>
  <c r="G49" i="21"/>
  <c r="H49" i="21"/>
  <c r="I49" i="21"/>
  <c r="A50" i="21"/>
  <c r="B50" i="21"/>
  <c r="C50" i="21"/>
  <c r="D50" i="21"/>
  <c r="E50" i="21"/>
  <c r="F50" i="21"/>
  <c r="G50" i="21"/>
  <c r="H50" i="21"/>
  <c r="I50" i="21"/>
  <c r="A202" i="21"/>
  <c r="B202" i="21"/>
  <c r="C202" i="21"/>
  <c r="D202" i="21"/>
  <c r="E202" i="21"/>
  <c r="F202" i="21"/>
  <c r="G202" i="21"/>
  <c r="H202" i="21"/>
  <c r="I202" i="21"/>
  <c r="A206" i="21"/>
  <c r="B206" i="21"/>
  <c r="C206" i="21"/>
  <c r="D206" i="21"/>
  <c r="E206" i="21"/>
  <c r="F206" i="21"/>
  <c r="G206" i="21"/>
  <c r="H206" i="21"/>
  <c r="I206" i="21"/>
  <c r="A243" i="21"/>
  <c r="B243" i="21"/>
  <c r="C243" i="21"/>
  <c r="D243" i="21"/>
  <c r="E243" i="21"/>
  <c r="F243" i="21"/>
  <c r="G243" i="21"/>
  <c r="H243" i="21"/>
  <c r="I243" i="21"/>
  <c r="A230" i="21"/>
  <c r="B230" i="21"/>
  <c r="C230" i="21"/>
  <c r="D230" i="21"/>
  <c r="E230" i="21"/>
  <c r="F230" i="21"/>
  <c r="G230" i="21"/>
  <c r="H230" i="21"/>
  <c r="I230" i="21"/>
  <c r="A335" i="21"/>
  <c r="B335" i="21"/>
  <c r="C335" i="21"/>
  <c r="D335" i="21"/>
  <c r="E335" i="21"/>
  <c r="F335" i="21"/>
  <c r="G335" i="21"/>
  <c r="H335" i="21"/>
  <c r="I335" i="21"/>
  <c r="A371" i="21"/>
  <c r="B371" i="21"/>
  <c r="C371" i="21"/>
  <c r="D371" i="21"/>
  <c r="E371" i="21"/>
  <c r="F371" i="21"/>
  <c r="G371" i="21"/>
  <c r="H371" i="21"/>
  <c r="I371" i="21"/>
  <c r="A290" i="21"/>
  <c r="B290" i="21"/>
  <c r="C290" i="21"/>
  <c r="D290" i="21"/>
  <c r="E290" i="21"/>
  <c r="F290" i="21"/>
  <c r="G290" i="21"/>
  <c r="H290" i="21"/>
  <c r="I290" i="21"/>
  <c r="A302" i="21"/>
  <c r="B302" i="21"/>
  <c r="C302" i="21"/>
  <c r="D302" i="21"/>
  <c r="E302" i="21"/>
  <c r="F302" i="21"/>
  <c r="G302" i="21"/>
  <c r="H302" i="21"/>
  <c r="I302" i="21"/>
  <c r="A374" i="21"/>
  <c r="B374" i="21"/>
  <c r="C374" i="21"/>
  <c r="D374" i="21"/>
  <c r="E374" i="21"/>
  <c r="F374" i="21"/>
  <c r="G374" i="21"/>
  <c r="H374" i="21"/>
  <c r="I374" i="21"/>
  <c r="A363" i="21"/>
  <c r="B363" i="21"/>
  <c r="C363" i="21"/>
  <c r="D363" i="21"/>
  <c r="E363" i="21"/>
  <c r="F363" i="21"/>
  <c r="G363" i="21"/>
  <c r="H363" i="21"/>
  <c r="I363" i="21"/>
  <c r="A327" i="21"/>
  <c r="B327" i="21"/>
  <c r="C327" i="21"/>
  <c r="D327" i="21"/>
  <c r="E327" i="21"/>
  <c r="F327" i="21"/>
  <c r="G327" i="21"/>
  <c r="H327" i="21"/>
  <c r="I327" i="21"/>
  <c r="A247" i="21"/>
  <c r="B247" i="21"/>
  <c r="C247" i="21"/>
  <c r="D247" i="21"/>
  <c r="E247" i="21"/>
  <c r="F247" i="21"/>
  <c r="G247" i="21"/>
  <c r="H247" i="21"/>
  <c r="I247" i="21"/>
  <c r="A347" i="21"/>
  <c r="B347" i="21"/>
  <c r="C347" i="21"/>
  <c r="D347" i="21"/>
  <c r="E347" i="21"/>
  <c r="F347" i="21"/>
  <c r="G347" i="21"/>
  <c r="H347" i="21"/>
  <c r="I347" i="21"/>
  <c r="A248" i="21"/>
  <c r="B248" i="21"/>
  <c r="C248" i="21"/>
  <c r="D248" i="21"/>
  <c r="E248" i="21"/>
  <c r="F248" i="21"/>
  <c r="G248" i="21"/>
  <c r="H248" i="21"/>
  <c r="I248" i="21"/>
  <c r="A344" i="21"/>
  <c r="B344" i="21"/>
  <c r="C344" i="21"/>
  <c r="D344" i="21"/>
  <c r="E344" i="21"/>
  <c r="F344" i="21"/>
  <c r="G344" i="21"/>
  <c r="H344" i="21"/>
  <c r="I344" i="21"/>
  <c r="A164" i="21"/>
  <c r="B164" i="21"/>
  <c r="C164" i="21"/>
  <c r="D164" i="21"/>
  <c r="E164" i="21"/>
  <c r="F164" i="21"/>
  <c r="G164" i="21"/>
  <c r="H164" i="21"/>
  <c r="I164" i="21"/>
  <c r="A27" i="21"/>
  <c r="B27" i="21"/>
  <c r="C27" i="21"/>
  <c r="D27" i="21"/>
  <c r="E27" i="21"/>
  <c r="F27" i="21"/>
  <c r="G27" i="21"/>
  <c r="H27" i="21"/>
  <c r="I27" i="21"/>
  <c r="A232" i="21"/>
  <c r="B232" i="21"/>
  <c r="C232" i="21"/>
  <c r="D232" i="21"/>
  <c r="E232" i="21"/>
  <c r="F232" i="21"/>
  <c r="G232" i="21"/>
  <c r="H232" i="21"/>
  <c r="I232" i="21"/>
  <c r="A102" i="21"/>
  <c r="B102" i="21"/>
  <c r="C102" i="21"/>
  <c r="D102" i="21"/>
  <c r="E102" i="21"/>
  <c r="F102" i="21"/>
  <c r="G102" i="21"/>
  <c r="H102" i="21"/>
  <c r="I102" i="21"/>
  <c r="A15" i="21"/>
  <c r="B15" i="21"/>
  <c r="C15" i="21"/>
  <c r="D15" i="21"/>
  <c r="E15" i="21"/>
  <c r="F15" i="21"/>
  <c r="G15" i="21"/>
  <c r="H15" i="21"/>
  <c r="I15" i="21"/>
  <c r="A283" i="21"/>
  <c r="B283" i="21"/>
  <c r="C283" i="21"/>
  <c r="D283" i="21"/>
  <c r="E283" i="21"/>
  <c r="F283" i="21"/>
  <c r="G283" i="21"/>
  <c r="H283" i="21"/>
  <c r="I283" i="21"/>
  <c r="A139" i="21"/>
  <c r="B139" i="21"/>
  <c r="C139" i="21"/>
  <c r="D139" i="21"/>
  <c r="E139" i="21"/>
  <c r="F139" i="21"/>
  <c r="G139" i="21"/>
  <c r="H139" i="21"/>
  <c r="I139" i="21"/>
  <c r="A23" i="21"/>
  <c r="B23" i="21"/>
  <c r="C23" i="21"/>
  <c r="D23" i="21"/>
  <c r="E23" i="21"/>
  <c r="F23" i="21"/>
  <c r="G23" i="21"/>
  <c r="H23" i="21"/>
  <c r="I23" i="21"/>
  <c r="A244" i="21"/>
  <c r="B244" i="21"/>
  <c r="C244" i="21"/>
  <c r="D244" i="21"/>
  <c r="E244" i="21"/>
  <c r="F244" i="21"/>
  <c r="G244" i="21"/>
  <c r="H244" i="21"/>
  <c r="I244" i="21"/>
  <c r="A77" i="21"/>
  <c r="B77" i="21"/>
  <c r="C77" i="21"/>
  <c r="D77" i="21"/>
  <c r="E77" i="21"/>
  <c r="F77" i="21"/>
  <c r="G77" i="21"/>
  <c r="H77" i="21"/>
  <c r="I77" i="21"/>
  <c r="A51" i="21"/>
  <c r="B51" i="21"/>
  <c r="C51" i="21"/>
  <c r="D51" i="21"/>
  <c r="E51" i="21"/>
  <c r="F51" i="21"/>
  <c r="G51" i="21"/>
  <c r="H51" i="21"/>
  <c r="I51" i="21"/>
  <c r="A375" i="21"/>
  <c r="B375" i="21"/>
  <c r="C375" i="21"/>
  <c r="D375" i="21"/>
  <c r="E375" i="21"/>
  <c r="F375" i="21"/>
  <c r="G375" i="21"/>
  <c r="H375" i="21"/>
  <c r="I375" i="21"/>
  <c r="A235" i="21"/>
  <c r="B235" i="21"/>
  <c r="C235" i="21"/>
  <c r="D235" i="21"/>
  <c r="E235" i="21"/>
  <c r="F235" i="21"/>
  <c r="G235" i="21"/>
  <c r="H235" i="21"/>
  <c r="I235" i="21"/>
  <c r="A53" i="21"/>
  <c r="B53" i="21"/>
  <c r="C53" i="21"/>
  <c r="D53" i="21"/>
  <c r="E53" i="21"/>
  <c r="F53" i="21"/>
  <c r="G53" i="21"/>
  <c r="H53" i="21"/>
  <c r="I53" i="21"/>
  <c r="A108" i="21"/>
  <c r="B108" i="21"/>
  <c r="C108" i="21"/>
  <c r="D108" i="21"/>
  <c r="E108" i="21"/>
  <c r="F108" i="21"/>
  <c r="G108" i="21"/>
  <c r="H108" i="21"/>
  <c r="I108" i="21"/>
  <c r="A122" i="21"/>
  <c r="B122" i="21"/>
  <c r="C122" i="21"/>
  <c r="D122" i="21"/>
  <c r="E122" i="21"/>
  <c r="F122" i="21"/>
  <c r="G122" i="21"/>
  <c r="H122" i="21"/>
  <c r="I122" i="21"/>
  <c r="A20" i="21"/>
  <c r="B20" i="21"/>
  <c r="C20" i="21"/>
  <c r="D20" i="21"/>
  <c r="E20" i="21"/>
  <c r="F20" i="21"/>
  <c r="G20" i="21"/>
  <c r="H20" i="21"/>
  <c r="I20" i="21"/>
  <c r="A54" i="21"/>
  <c r="B54" i="21"/>
  <c r="C54" i="21"/>
  <c r="D54" i="21"/>
  <c r="E54" i="21"/>
  <c r="F54" i="21"/>
  <c r="G54" i="21"/>
  <c r="H54" i="21"/>
  <c r="I54" i="21"/>
  <c r="A119" i="21"/>
  <c r="B119" i="21"/>
  <c r="C119" i="21"/>
  <c r="D119" i="21"/>
  <c r="E119" i="21"/>
  <c r="F119" i="21"/>
  <c r="G119" i="21"/>
  <c r="H119" i="21"/>
  <c r="I119" i="21"/>
  <c r="A75" i="21"/>
  <c r="B75" i="21"/>
  <c r="C75" i="21"/>
  <c r="D75" i="21"/>
  <c r="E75" i="21"/>
  <c r="F75" i="21"/>
  <c r="G75" i="21"/>
  <c r="H75" i="21"/>
  <c r="I75" i="21"/>
  <c r="A214" i="21"/>
  <c r="B214" i="21"/>
  <c r="C214" i="21"/>
  <c r="D214" i="21"/>
  <c r="E214" i="21"/>
  <c r="F214" i="21"/>
  <c r="G214" i="21"/>
  <c r="H214" i="21"/>
  <c r="I214" i="21"/>
  <c r="A256" i="21"/>
  <c r="B256" i="21"/>
  <c r="C256" i="21"/>
  <c r="D256" i="21"/>
  <c r="E256" i="21"/>
  <c r="F256" i="21"/>
  <c r="G256" i="21"/>
  <c r="H256" i="21"/>
  <c r="I256" i="21"/>
  <c r="A142" i="21"/>
  <c r="B142" i="21"/>
  <c r="C142" i="21"/>
  <c r="D142" i="21"/>
  <c r="E142" i="21"/>
  <c r="F142" i="21"/>
  <c r="G142" i="21"/>
  <c r="H142" i="21"/>
  <c r="I142" i="21"/>
  <c r="A172" i="21"/>
  <c r="B172" i="21"/>
  <c r="C172" i="21"/>
  <c r="D172" i="21"/>
  <c r="E172" i="21"/>
  <c r="F172" i="21"/>
  <c r="G172" i="21"/>
  <c r="H172" i="21"/>
  <c r="I172" i="21"/>
  <c r="A210" i="21"/>
  <c r="B210" i="21"/>
  <c r="C210" i="21"/>
  <c r="D210" i="21"/>
  <c r="E210" i="21"/>
  <c r="F210" i="21"/>
  <c r="G210" i="21"/>
  <c r="H210" i="21"/>
  <c r="I210" i="21"/>
  <c r="A134" i="21"/>
  <c r="B134" i="21"/>
  <c r="C134" i="21"/>
  <c r="D134" i="21"/>
  <c r="E134" i="21"/>
  <c r="F134" i="21"/>
  <c r="G134" i="21"/>
  <c r="H134" i="21"/>
  <c r="I134" i="21"/>
  <c r="A237" i="21"/>
  <c r="B237" i="21"/>
  <c r="C237" i="21"/>
  <c r="D237" i="21"/>
  <c r="E237" i="21"/>
  <c r="F237" i="21"/>
  <c r="G237" i="21"/>
  <c r="H237" i="21"/>
  <c r="I237" i="21"/>
  <c r="A60" i="21"/>
  <c r="B60" i="21"/>
  <c r="C60" i="21"/>
  <c r="D60" i="21"/>
  <c r="E60" i="21"/>
  <c r="F60" i="21"/>
  <c r="G60" i="21"/>
  <c r="H60" i="21"/>
  <c r="I60" i="21"/>
  <c r="A345" i="21"/>
  <c r="B345" i="21"/>
  <c r="C345" i="21"/>
  <c r="D345" i="21"/>
  <c r="E345" i="21"/>
  <c r="F345" i="21"/>
  <c r="G345" i="21"/>
  <c r="H345" i="21"/>
  <c r="I345" i="21"/>
  <c r="A295" i="21"/>
  <c r="B295" i="21"/>
  <c r="C295" i="21"/>
  <c r="D295" i="21"/>
  <c r="E295" i="21"/>
  <c r="F295" i="21"/>
  <c r="G295" i="21"/>
  <c r="H295" i="21"/>
  <c r="I295" i="21"/>
  <c r="A68" i="21"/>
  <c r="B68" i="21"/>
  <c r="C68" i="21"/>
  <c r="D68" i="21"/>
  <c r="E68" i="21"/>
  <c r="F68" i="21"/>
  <c r="G68" i="21"/>
  <c r="H68" i="21"/>
  <c r="I68" i="21"/>
  <c r="A149" i="21"/>
  <c r="B149" i="21"/>
  <c r="C149" i="21"/>
  <c r="D149" i="21"/>
  <c r="E149" i="21"/>
  <c r="F149" i="21"/>
  <c r="G149" i="21"/>
  <c r="H149" i="21"/>
  <c r="I149" i="21"/>
  <c r="A192" i="21"/>
  <c r="B192" i="21"/>
  <c r="C192" i="21"/>
  <c r="D192" i="21"/>
  <c r="E192" i="21"/>
  <c r="F192" i="21"/>
  <c r="G192" i="21"/>
  <c r="H192" i="21"/>
  <c r="I192" i="21"/>
  <c r="A160" i="21"/>
  <c r="B160" i="21"/>
  <c r="C160" i="21"/>
  <c r="D160" i="21"/>
  <c r="E160" i="21"/>
  <c r="F160" i="21"/>
  <c r="G160" i="21"/>
  <c r="H160" i="21"/>
  <c r="I160" i="21"/>
  <c r="A63" i="21"/>
  <c r="B63" i="21"/>
  <c r="C63" i="21"/>
  <c r="D63" i="21"/>
  <c r="E63" i="21"/>
  <c r="F63" i="21"/>
  <c r="G63" i="21"/>
  <c r="H63" i="21"/>
  <c r="I63" i="21"/>
  <c r="A58" i="21"/>
  <c r="B58" i="21"/>
  <c r="C58" i="21"/>
  <c r="D58" i="21"/>
  <c r="E58" i="21"/>
  <c r="F58" i="21"/>
  <c r="G58" i="21"/>
  <c r="H58" i="21"/>
  <c r="I58" i="21"/>
  <c r="A379" i="21"/>
  <c r="B379" i="21"/>
  <c r="C379" i="21"/>
  <c r="D379" i="21"/>
  <c r="E379" i="21"/>
  <c r="F379" i="21"/>
  <c r="G379" i="21"/>
  <c r="H379" i="21"/>
  <c r="I379" i="21"/>
  <c r="A105" i="21"/>
  <c r="B105" i="21"/>
  <c r="C105" i="21"/>
  <c r="D105" i="21"/>
  <c r="E105" i="21"/>
  <c r="F105" i="21"/>
  <c r="G105" i="21"/>
  <c r="H105" i="21"/>
  <c r="I105" i="21"/>
  <c r="A207" i="21"/>
  <c r="B207" i="21"/>
  <c r="C207" i="21"/>
  <c r="D207" i="21"/>
  <c r="E207" i="21"/>
  <c r="F207" i="21"/>
  <c r="G207" i="21"/>
  <c r="H207" i="21"/>
  <c r="I207" i="21"/>
  <c r="A291" i="21"/>
  <c r="B291" i="21"/>
  <c r="C291" i="21"/>
  <c r="D291" i="21"/>
  <c r="E291" i="21"/>
  <c r="F291" i="21"/>
  <c r="G291" i="21"/>
  <c r="H291" i="21"/>
  <c r="I291" i="21"/>
  <c r="A100" i="21"/>
  <c r="B100" i="21"/>
  <c r="C100" i="21"/>
  <c r="D100" i="21"/>
  <c r="E100" i="21"/>
  <c r="F100" i="21"/>
  <c r="G100" i="21"/>
  <c r="H100" i="21"/>
  <c r="I100" i="21"/>
  <c r="A224" i="21"/>
  <c r="B224" i="21"/>
  <c r="C224" i="21"/>
  <c r="D224" i="21"/>
  <c r="E224" i="21"/>
  <c r="F224" i="21"/>
  <c r="G224" i="21"/>
  <c r="H224" i="21"/>
  <c r="I224" i="21"/>
  <c r="A200" i="21"/>
  <c r="B200" i="21"/>
  <c r="C200" i="21"/>
  <c r="D200" i="21"/>
  <c r="E200" i="21"/>
  <c r="F200" i="21"/>
  <c r="G200" i="21"/>
  <c r="H200" i="21"/>
  <c r="I200" i="21"/>
  <c r="A261" i="21"/>
  <c r="B261" i="21"/>
  <c r="C261" i="21"/>
  <c r="D261" i="21"/>
  <c r="E261" i="21"/>
  <c r="F261" i="21"/>
  <c r="G261" i="21"/>
  <c r="H261" i="21"/>
  <c r="I261" i="21"/>
  <c r="A245" i="21"/>
  <c r="B245" i="21"/>
  <c r="C245" i="21"/>
  <c r="D245" i="21"/>
  <c r="E245" i="21"/>
  <c r="F245" i="21"/>
  <c r="G245" i="21"/>
  <c r="H245" i="21"/>
  <c r="I245" i="21"/>
  <c r="A133" i="21"/>
  <c r="B133" i="21"/>
  <c r="C133" i="21"/>
  <c r="D133" i="21"/>
  <c r="E133" i="21"/>
  <c r="F133" i="21"/>
  <c r="G133" i="21"/>
  <c r="H133" i="21"/>
  <c r="I133" i="21"/>
  <c r="A336" i="21"/>
  <c r="B336" i="21"/>
  <c r="C336" i="21"/>
  <c r="D336" i="21"/>
  <c r="E336" i="21"/>
  <c r="F336" i="21"/>
  <c r="G336" i="21"/>
  <c r="H336" i="21"/>
  <c r="I336" i="21"/>
  <c r="A180" i="21"/>
  <c r="B180" i="21"/>
  <c r="C180" i="21"/>
  <c r="D180" i="21"/>
  <c r="E180" i="21"/>
  <c r="F180" i="21"/>
  <c r="G180" i="21"/>
  <c r="H180" i="21"/>
  <c r="I180" i="21"/>
  <c r="A154" i="21"/>
  <c r="B154" i="21"/>
  <c r="C154" i="21"/>
  <c r="D154" i="21"/>
  <c r="E154" i="21"/>
  <c r="F154" i="21"/>
  <c r="G154" i="21"/>
  <c r="H154" i="21"/>
  <c r="I154" i="21"/>
  <c r="A150" i="21"/>
  <c r="B150" i="21"/>
  <c r="C150" i="21"/>
  <c r="D150" i="21"/>
  <c r="E150" i="21"/>
  <c r="F150" i="21"/>
  <c r="G150" i="21"/>
  <c r="H150" i="21"/>
  <c r="I150" i="21"/>
  <c r="A128" i="21"/>
  <c r="B128" i="21"/>
  <c r="C128" i="21"/>
  <c r="D128" i="21"/>
  <c r="E128" i="21"/>
  <c r="F128" i="21"/>
  <c r="G128" i="21"/>
  <c r="H128" i="21"/>
  <c r="I128" i="21"/>
  <c r="A166" i="21"/>
  <c r="B166" i="21"/>
  <c r="C166" i="21"/>
  <c r="D166" i="21"/>
  <c r="E166" i="21"/>
  <c r="F166" i="21"/>
  <c r="G166" i="21"/>
  <c r="H166" i="21"/>
  <c r="I166" i="21"/>
  <c r="A197" i="21"/>
  <c r="B197" i="21"/>
  <c r="C197" i="21"/>
  <c r="D197" i="21"/>
  <c r="E197" i="21"/>
  <c r="F197" i="21"/>
  <c r="G197" i="21"/>
  <c r="H197" i="21"/>
  <c r="I197" i="21"/>
  <c r="A322" i="21"/>
  <c r="B322" i="21"/>
  <c r="C322" i="21"/>
  <c r="D322" i="21"/>
  <c r="E322" i="21"/>
  <c r="F322" i="21"/>
  <c r="G322" i="21"/>
  <c r="H322" i="21"/>
  <c r="I322" i="21"/>
  <c r="A366" i="21"/>
  <c r="B366" i="21"/>
  <c r="C366" i="21"/>
  <c r="D366" i="21"/>
  <c r="E366" i="21"/>
  <c r="F366" i="21"/>
  <c r="G366" i="21"/>
  <c r="H366" i="21"/>
  <c r="I366" i="21"/>
  <c r="A127" i="21"/>
  <c r="B127" i="21"/>
  <c r="C127" i="21"/>
  <c r="D127" i="21"/>
  <c r="E127" i="21"/>
  <c r="F127" i="21"/>
  <c r="G127" i="21"/>
  <c r="H127" i="21"/>
  <c r="I127" i="21"/>
  <c r="A229" i="21"/>
  <c r="B229" i="21"/>
  <c r="C229" i="21"/>
  <c r="D229" i="21"/>
  <c r="E229" i="21"/>
  <c r="F229" i="21"/>
  <c r="G229" i="21"/>
  <c r="H229" i="21"/>
  <c r="I229" i="21"/>
  <c r="A59" i="21"/>
  <c r="B59" i="21"/>
  <c r="C59" i="21"/>
  <c r="D59" i="21"/>
  <c r="E59" i="21"/>
  <c r="F59" i="21"/>
  <c r="G59" i="21"/>
  <c r="H59" i="21"/>
  <c r="I59" i="21"/>
  <c r="A71" i="21"/>
  <c r="B71" i="21"/>
  <c r="C71" i="21"/>
  <c r="D71" i="21"/>
  <c r="E71" i="21"/>
  <c r="F71" i="21"/>
  <c r="G71" i="21"/>
  <c r="H71" i="21"/>
  <c r="I71" i="21"/>
  <c r="A190" i="21"/>
  <c r="B190" i="21"/>
  <c r="C190" i="21"/>
  <c r="D190" i="21"/>
  <c r="E190" i="21"/>
  <c r="F190" i="21"/>
  <c r="G190" i="21"/>
  <c r="H190" i="21"/>
  <c r="I190" i="21"/>
  <c r="A273" i="21"/>
  <c r="B273" i="21"/>
  <c r="C273" i="21"/>
  <c r="D273" i="21"/>
  <c r="E273" i="21"/>
  <c r="F273" i="21"/>
  <c r="G273" i="21"/>
  <c r="H273" i="21"/>
  <c r="I273" i="21"/>
  <c r="A266" i="21"/>
  <c r="B266" i="21"/>
  <c r="C266" i="21"/>
  <c r="D266" i="21"/>
  <c r="E266" i="21"/>
  <c r="F266" i="21"/>
  <c r="G266" i="21"/>
  <c r="H266" i="21"/>
  <c r="I266" i="21"/>
  <c r="A288" i="21"/>
  <c r="B288" i="21"/>
  <c r="C288" i="21"/>
  <c r="D288" i="21"/>
  <c r="E288" i="21"/>
  <c r="F288" i="21"/>
  <c r="G288" i="21"/>
  <c r="H288" i="21"/>
  <c r="I288" i="21"/>
  <c r="A217" i="21"/>
  <c r="B217" i="21"/>
  <c r="C217" i="21"/>
  <c r="D217" i="21"/>
  <c r="E217" i="21"/>
  <c r="F217" i="21"/>
  <c r="G217" i="21"/>
  <c r="H217" i="21"/>
  <c r="I217" i="21"/>
  <c r="A26" i="21"/>
  <c r="B26" i="21"/>
  <c r="C26" i="21"/>
  <c r="D26" i="21"/>
  <c r="E26" i="21"/>
  <c r="F26" i="21"/>
  <c r="G26" i="21"/>
  <c r="H26" i="21"/>
  <c r="I26" i="21"/>
  <c r="A198" i="21"/>
  <c r="B198" i="21"/>
  <c r="C198" i="21"/>
  <c r="D198" i="21"/>
  <c r="E198" i="21"/>
  <c r="F198" i="21"/>
  <c r="G198" i="21"/>
  <c r="H198" i="21"/>
  <c r="I198" i="21"/>
  <c r="A387" i="21"/>
  <c r="B387" i="21"/>
  <c r="C387" i="21"/>
  <c r="D387" i="21"/>
  <c r="E387" i="21"/>
  <c r="F387" i="21"/>
  <c r="G387" i="21"/>
  <c r="H387" i="21"/>
  <c r="I387" i="21"/>
  <c r="A76" i="21"/>
  <c r="B76" i="21"/>
  <c r="C76" i="21"/>
  <c r="D76" i="21"/>
  <c r="E76" i="21"/>
  <c r="F76" i="21"/>
  <c r="G76" i="21"/>
  <c r="H76" i="21"/>
  <c r="I76" i="21"/>
  <c r="A346" i="21"/>
  <c r="B346" i="21"/>
  <c r="C346" i="21"/>
  <c r="D346" i="21"/>
  <c r="E346" i="21"/>
  <c r="F346" i="21"/>
  <c r="G346" i="21"/>
  <c r="H346" i="21"/>
  <c r="I346" i="21"/>
  <c r="A216" i="21"/>
  <c r="B216" i="21"/>
  <c r="C216" i="21"/>
  <c r="D216" i="21"/>
  <c r="E216" i="21"/>
  <c r="F216" i="21"/>
  <c r="G216" i="21"/>
  <c r="H216" i="21"/>
  <c r="I216" i="21"/>
  <c r="A215" i="21"/>
  <c r="B215" i="21"/>
  <c r="C215" i="21"/>
  <c r="D215" i="21"/>
  <c r="E215" i="21"/>
  <c r="F215" i="21"/>
  <c r="G215" i="21"/>
  <c r="H215" i="21"/>
  <c r="I215" i="21"/>
  <c r="A52" i="21"/>
  <c r="B52" i="21"/>
  <c r="C52" i="21"/>
  <c r="D52" i="21"/>
  <c r="E52" i="21"/>
  <c r="F52" i="21"/>
  <c r="G52" i="21"/>
  <c r="H52" i="21"/>
  <c r="I52" i="21"/>
  <c r="A48" i="21"/>
  <c r="B48" i="21"/>
  <c r="C48" i="21"/>
  <c r="D48" i="21"/>
  <c r="E48" i="21"/>
  <c r="F48" i="21"/>
  <c r="G48" i="21"/>
  <c r="H48" i="21"/>
  <c r="I48" i="21"/>
  <c r="A28" i="21"/>
  <c r="B28" i="21"/>
  <c r="C28" i="21"/>
  <c r="D28" i="21"/>
  <c r="E28" i="21"/>
  <c r="F28" i="21"/>
  <c r="G28" i="21"/>
  <c r="H28" i="21"/>
  <c r="I28" i="21"/>
  <c r="A112" i="21"/>
  <c r="B112" i="21"/>
  <c r="C112" i="21"/>
  <c r="D112" i="21"/>
  <c r="E112" i="21"/>
  <c r="F112" i="21"/>
  <c r="G112" i="21"/>
  <c r="H112" i="21"/>
  <c r="I112" i="21"/>
  <c r="A72" i="21"/>
  <c r="B72" i="21"/>
  <c r="C72" i="21"/>
  <c r="D72" i="21"/>
  <c r="E72" i="21"/>
  <c r="F72" i="21"/>
  <c r="G72" i="21"/>
  <c r="H72" i="21"/>
  <c r="I72" i="21"/>
  <c r="A114" i="21"/>
  <c r="B114" i="21"/>
  <c r="C114" i="21"/>
  <c r="D114" i="21"/>
  <c r="E114" i="21"/>
  <c r="F114" i="21"/>
  <c r="G114" i="21"/>
  <c r="H114" i="21"/>
  <c r="I114" i="21"/>
  <c r="A22" i="21"/>
  <c r="B22" i="21"/>
  <c r="C22" i="21"/>
  <c r="D22" i="21"/>
  <c r="E22" i="21"/>
  <c r="F22" i="21"/>
  <c r="G22" i="21"/>
  <c r="H22" i="21"/>
  <c r="I22" i="21"/>
  <c r="A13" i="21"/>
  <c r="B13" i="21"/>
  <c r="C13" i="21"/>
  <c r="D13" i="21"/>
  <c r="E13" i="21"/>
  <c r="F13" i="21"/>
  <c r="G13" i="21"/>
  <c r="H13" i="21"/>
  <c r="I13" i="21"/>
  <c r="A12" i="21"/>
  <c r="B12" i="21"/>
  <c r="C12" i="21"/>
  <c r="D12" i="21"/>
  <c r="E12" i="21"/>
  <c r="F12" i="21"/>
  <c r="G12" i="21"/>
  <c r="H12" i="21"/>
  <c r="I12" i="21"/>
  <c r="I5" i="21" s="1"/>
  <c r="B213" i="21"/>
  <c r="C213" i="21"/>
  <c r="D213" i="21"/>
  <c r="E213" i="21"/>
  <c r="F213" i="21"/>
  <c r="G213" i="21"/>
  <c r="H213" i="21"/>
  <c r="I213" i="21"/>
  <c r="A213" i="21"/>
  <c r="H463" i="17"/>
  <c r="G463" i="17"/>
  <c r="I463" i="17" s="1"/>
  <c r="H540" i="17"/>
  <c r="F540" i="17"/>
  <c r="G540" i="17" s="1"/>
  <c r="I540" i="17" s="1"/>
  <c r="H3118" i="18"/>
  <c r="H3119" i="18"/>
  <c r="I3117" i="18"/>
  <c r="H3120" i="18"/>
  <c r="I3116" i="18"/>
  <c r="I3126" i="18" s="1"/>
  <c r="I3127" i="18" s="1"/>
  <c r="F3123" i="18" l="1"/>
  <c r="H3122" i="18"/>
  <c r="H3121" i="18"/>
  <c r="F3152" i="18"/>
  <c r="H3152" i="18" s="1"/>
  <c r="I3151" i="18"/>
  <c r="I3158" i="18" s="1"/>
  <c r="I3159" i="18" s="1"/>
  <c r="F3136" i="18"/>
  <c r="F3137" i="18" s="1"/>
  <c r="I3135" i="18"/>
  <c r="I3142" i="18" s="1"/>
  <c r="I3143" i="18" s="1"/>
  <c r="F3124" i="18" l="1"/>
  <c r="H3124" i="18" s="1"/>
  <c r="H3123" i="18"/>
  <c r="H3126" i="18" s="1"/>
  <c r="I3129" i="18" s="1"/>
  <c r="F3153" i="18"/>
  <c r="F3154" i="18" s="1"/>
  <c r="H3154" i="18" s="1"/>
  <c r="F3155" i="18"/>
  <c r="H3153" i="18"/>
  <c r="F3138" i="18"/>
  <c r="H3137" i="18"/>
  <c r="H3136" i="18"/>
  <c r="G538" i="17"/>
  <c r="H538" i="17"/>
  <c r="G539" i="17"/>
  <c r="G192" i="17"/>
  <c r="H192" i="17"/>
  <c r="G181" i="17"/>
  <c r="H181" i="17"/>
  <c r="G182" i="17"/>
  <c r="H182" i="17"/>
  <c r="G25" i="17"/>
  <c r="H25" i="17"/>
  <c r="H77" i="18"/>
  <c r="H76" i="18"/>
  <c r="H75" i="18"/>
  <c r="H74" i="18"/>
  <c r="H73" i="18"/>
  <c r="H72" i="18"/>
  <c r="H71" i="18"/>
  <c r="I70" i="18"/>
  <c r="I79" i="18" s="1"/>
  <c r="I80" i="18" s="1"/>
  <c r="I538" i="17" l="1"/>
  <c r="I25" i="17"/>
  <c r="I181" i="17"/>
  <c r="I182" i="17"/>
  <c r="I192" i="17"/>
  <c r="F3156" i="18"/>
  <c r="H3156" i="18" s="1"/>
  <c r="H3155" i="18"/>
  <c r="F3139" i="18"/>
  <c r="H3138" i="18"/>
  <c r="H79" i="18"/>
  <c r="I83" i="18" s="1"/>
  <c r="F42" i="17" s="1"/>
  <c r="H3158" i="18" l="1"/>
  <c r="I3161" i="18" s="1"/>
  <c r="F544" i="17" s="1"/>
  <c r="F3140" i="18"/>
  <c r="H3140" i="18" s="1"/>
  <c r="H3139" i="18"/>
  <c r="I52" i="18"/>
  <c r="I16" i="18"/>
  <c r="H22" i="18"/>
  <c r="H21" i="18"/>
  <c r="H20" i="18"/>
  <c r="H19" i="18"/>
  <c r="H18" i="18"/>
  <c r="I17" i="18"/>
  <c r="I24" i="18" s="1"/>
  <c r="I25" i="18" s="1"/>
  <c r="I35" i="18"/>
  <c r="I42" i="18" s="1"/>
  <c r="I43" i="18" s="1"/>
  <c r="H36" i="18"/>
  <c r="H37" i="18"/>
  <c r="H38" i="18"/>
  <c r="H39" i="18"/>
  <c r="H40" i="18"/>
  <c r="H58" i="18"/>
  <c r="H57" i="18"/>
  <c r="H56" i="18"/>
  <c r="H55" i="18"/>
  <c r="H54" i="18"/>
  <c r="I53" i="18"/>
  <c r="G544" i="17" l="1"/>
  <c r="H544" i="17"/>
  <c r="H3142" i="18"/>
  <c r="I3145" i="18" s="1"/>
  <c r="F543" i="17" s="1"/>
  <c r="H60" i="18"/>
  <c r="I60" i="18"/>
  <c r="I61" i="18" s="1"/>
  <c r="H24" i="18"/>
  <c r="I28" i="18" s="1"/>
  <c r="F20" i="17" s="1"/>
  <c r="H42" i="18"/>
  <c r="I544" i="17" l="1"/>
  <c r="H543" i="17"/>
  <c r="G543" i="17"/>
  <c r="H20" i="17"/>
  <c r="G20" i="17"/>
  <c r="I64" i="18"/>
  <c r="F24" i="17" s="1"/>
  <c r="H539" i="17"/>
  <c r="H542" i="17" l="1"/>
  <c r="I543" i="17"/>
  <c r="I20" i="17"/>
  <c r="I539" i="17"/>
  <c r="I542" i="17" l="1"/>
  <c r="D46" i="22"/>
  <c r="C46" i="22"/>
  <c r="D38" i="22"/>
  <c r="C38" i="22"/>
  <c r="D25" i="22"/>
  <c r="D53" i="22" s="1"/>
  <c r="C25" i="22"/>
  <c r="D13" i="22"/>
  <c r="C13" i="22"/>
  <c r="C53" i="22" l="1"/>
  <c r="H2905" i="18"/>
  <c r="H2904" i="18"/>
  <c r="H2903" i="18"/>
  <c r="H2902" i="18"/>
  <c r="H2901" i="18"/>
  <c r="H2900" i="18"/>
  <c r="I2899" i="18"/>
  <c r="I2898" i="18"/>
  <c r="H2907" i="18" l="1"/>
  <c r="I2907" i="18"/>
  <c r="I2908" i="18" s="1"/>
  <c r="G457" i="17"/>
  <c r="H457" i="17"/>
  <c r="I457" i="17" l="1"/>
  <c r="I2910" i="18"/>
  <c r="G533" i="17"/>
  <c r="G532" i="17"/>
  <c r="G531" i="17"/>
  <c r="G530" i="17"/>
  <c r="G528" i="17"/>
  <c r="G524" i="17"/>
  <c r="G523" i="17"/>
  <c r="G522" i="17"/>
  <c r="G521" i="17"/>
  <c r="G520" i="17"/>
  <c r="G514" i="17"/>
  <c r="G513" i="17"/>
  <c r="G512" i="17"/>
  <c r="G511" i="17"/>
  <c r="G509" i="17"/>
  <c r="G508" i="17"/>
  <c r="G507" i="17"/>
  <c r="G506" i="17"/>
  <c r="G505" i="17"/>
  <c r="G504" i="17"/>
  <c r="G503" i="17"/>
  <c r="G502" i="17"/>
  <c r="G501" i="17"/>
  <c r="G500" i="17"/>
  <c r="G499" i="17"/>
  <c r="G498" i="17"/>
  <c r="G497" i="17"/>
  <c r="G496" i="17"/>
  <c r="G491" i="17"/>
  <c r="G488" i="17"/>
  <c r="G485" i="17"/>
  <c r="G484" i="17"/>
  <c r="G483" i="17"/>
  <c r="G482" i="17"/>
  <c r="G480" i="17"/>
  <c r="G467" i="17"/>
  <c r="G462" i="17"/>
  <c r="G461" i="17"/>
  <c r="G456" i="17"/>
  <c r="G452" i="17"/>
  <c r="G451" i="17"/>
  <c r="G447" i="17"/>
  <c r="G446" i="17"/>
  <c r="G445" i="17"/>
  <c r="G441" i="17"/>
  <c r="G439" i="17"/>
  <c r="G435" i="17"/>
  <c r="G434" i="17"/>
  <c r="G433" i="17"/>
  <c r="G427" i="17"/>
  <c r="G423" i="17"/>
  <c r="G409" i="17"/>
  <c r="G398" i="17"/>
  <c r="G397" i="17"/>
  <c r="G395" i="17"/>
  <c r="G394" i="17"/>
  <c r="G392" i="17"/>
  <c r="G372" i="17"/>
  <c r="G370" i="17"/>
  <c r="G365" i="17"/>
  <c r="G357" i="17"/>
  <c r="G353" i="17"/>
  <c r="G351" i="17"/>
  <c r="G350" i="17"/>
  <c r="G339" i="17"/>
  <c r="G338" i="17"/>
  <c r="G337" i="17"/>
  <c r="G336" i="17"/>
  <c r="G335" i="17"/>
  <c r="G334" i="17"/>
  <c r="G333" i="17"/>
  <c r="G332" i="17"/>
  <c r="G317" i="17"/>
  <c r="G316" i="17"/>
  <c r="G315" i="17"/>
  <c r="G314" i="17"/>
  <c r="G313" i="17"/>
  <c r="G311" i="17"/>
  <c r="G310" i="17"/>
  <c r="G309" i="17"/>
  <c r="G304" i="17"/>
  <c r="G303" i="17"/>
  <c r="G302" i="17"/>
  <c r="G301" i="17"/>
  <c r="G300" i="17"/>
  <c r="G299" i="17"/>
  <c r="G298" i="17"/>
  <c r="G297" i="17"/>
  <c r="G296" i="17"/>
  <c r="G295" i="17"/>
  <c r="G294" i="17"/>
  <c r="G289" i="17"/>
  <c r="G288" i="17"/>
  <c r="G287" i="17"/>
  <c r="G286" i="17"/>
  <c r="G283" i="17"/>
  <c r="G282" i="17"/>
  <c r="G281" i="17"/>
  <c r="G280" i="17"/>
  <c r="G279" i="17"/>
  <c r="G278" i="17"/>
  <c r="G276" i="17"/>
  <c r="G275" i="17"/>
  <c r="G268" i="17"/>
  <c r="G267" i="17"/>
  <c r="G266" i="17"/>
  <c r="G265" i="17"/>
  <c r="G264" i="17"/>
  <c r="G263" i="17"/>
  <c r="G260" i="17"/>
  <c r="G259" i="17"/>
  <c r="G258" i="17"/>
  <c r="G257" i="17"/>
  <c r="G254" i="17"/>
  <c r="G253" i="17"/>
  <c r="G252" i="17"/>
  <c r="G251" i="17"/>
  <c r="G250" i="17"/>
  <c r="G249" i="17"/>
  <c r="G248" i="17"/>
  <c r="G247" i="17"/>
  <c r="G246" i="17"/>
  <c r="G245" i="17"/>
  <c r="G243" i="17"/>
  <c r="G242" i="17"/>
  <c r="G241" i="17"/>
  <c r="G238" i="17"/>
  <c r="G237" i="17"/>
  <c r="G236" i="17"/>
  <c r="G235" i="17"/>
  <c r="G206" i="17"/>
  <c r="G205" i="17"/>
  <c r="G204" i="17"/>
  <c r="G202" i="17"/>
  <c r="G200" i="17"/>
  <c r="G179" i="17"/>
  <c r="G178" i="17"/>
  <c r="G177" i="17"/>
  <c r="G176" i="17"/>
  <c r="G175" i="17"/>
  <c r="G174" i="17"/>
  <c r="G173" i="17"/>
  <c r="G168" i="17"/>
  <c r="G167" i="17"/>
  <c r="G166" i="17"/>
  <c r="G163" i="17"/>
  <c r="G162" i="17"/>
  <c r="G161" i="17"/>
  <c r="G160" i="17"/>
  <c r="G159" i="17"/>
  <c r="G158" i="17"/>
  <c r="G157" i="17"/>
  <c r="G156" i="17"/>
  <c r="G155" i="17"/>
  <c r="G154" i="17"/>
  <c r="G152" i="17"/>
  <c r="G151" i="17"/>
  <c r="G150" i="17"/>
  <c r="G149" i="17"/>
  <c r="G146" i="17"/>
  <c r="G145" i="17"/>
  <c r="G144" i="17"/>
  <c r="G143" i="17"/>
  <c r="G142" i="17"/>
  <c r="G141" i="17"/>
  <c r="G140" i="17"/>
  <c r="G139" i="17"/>
  <c r="G138" i="17"/>
  <c r="G137" i="17"/>
  <c r="G136" i="17"/>
  <c r="G132" i="17"/>
  <c r="G131" i="17"/>
  <c r="G130" i="17"/>
  <c r="G129" i="17"/>
  <c r="G127" i="17"/>
  <c r="G126" i="17"/>
  <c r="G112" i="17"/>
  <c r="G110" i="17"/>
  <c r="G109" i="17"/>
  <c r="G105" i="17"/>
  <c r="G104" i="17"/>
  <c r="G103" i="17"/>
  <c r="G102" i="17"/>
  <c r="G96" i="17"/>
  <c r="G95" i="17"/>
  <c r="G94" i="17"/>
  <c r="G93" i="17"/>
  <c r="G91" i="17"/>
  <c r="G90" i="17"/>
  <c r="G86" i="17"/>
  <c r="G85" i="17"/>
  <c r="G84" i="17"/>
  <c r="G83" i="17"/>
  <c r="G82" i="17"/>
  <c r="G79" i="17"/>
  <c r="G78" i="17"/>
  <c r="G73" i="17"/>
  <c r="G72" i="17"/>
  <c r="G71" i="17"/>
  <c r="G70" i="17"/>
  <c r="G69" i="17"/>
  <c r="G64" i="17"/>
  <c r="G63" i="17"/>
  <c r="G62" i="17"/>
  <c r="G61" i="17"/>
  <c r="G60" i="17"/>
  <c r="G59" i="17"/>
  <c r="G54" i="17"/>
  <c r="G53" i="17"/>
  <c r="G52" i="17"/>
  <c r="G51" i="17"/>
  <c r="G50" i="17"/>
  <c r="G49" i="17"/>
  <c r="G41" i="17"/>
  <c r="G40" i="17"/>
  <c r="G39" i="17"/>
  <c r="G35" i="17"/>
  <c r="G34" i="17"/>
  <c r="G33" i="17"/>
  <c r="G29" i="17"/>
  <c r="G22" i="17"/>
  <c r="G21" i="17"/>
  <c r="G19" i="17"/>
  <c r="G18" i="17"/>
  <c r="G17" i="17"/>
  <c r="F489" i="17" l="1"/>
  <c r="H489" i="17" l="1"/>
  <c r="G489" i="17"/>
  <c r="I3099" i="18"/>
  <c r="I3082" i="18"/>
  <c r="I3081" i="18"/>
  <c r="I3064" i="18"/>
  <c r="I3063" i="18"/>
  <c r="I3044" i="18"/>
  <c r="I3043" i="18"/>
  <c r="I3042" i="18"/>
  <c r="I3041" i="18"/>
  <c r="I3011" i="18"/>
  <c r="I3010" i="18"/>
  <c r="I3009" i="18"/>
  <c r="I3008" i="18"/>
  <c r="I2987" i="18"/>
  <c r="I2957" i="18"/>
  <c r="I2956" i="18"/>
  <c r="I2955" i="18"/>
  <c r="I2954" i="18"/>
  <c r="I2953" i="18"/>
  <c r="I2952" i="18"/>
  <c r="I2935" i="18"/>
  <c r="I2934" i="18"/>
  <c r="I2917" i="18"/>
  <c r="I2916" i="18"/>
  <c r="I2881" i="18"/>
  <c r="I2880" i="18"/>
  <c r="I2879" i="18"/>
  <c r="I2862" i="18"/>
  <c r="I2861" i="18"/>
  <c r="I2860" i="18"/>
  <c r="I2843" i="18"/>
  <c r="I2842" i="18"/>
  <c r="I2806" i="18"/>
  <c r="I2805" i="18"/>
  <c r="I2785" i="18"/>
  <c r="I2764" i="18"/>
  <c r="I2763" i="18"/>
  <c r="I2739" i="18"/>
  <c r="I2738" i="18"/>
  <c r="I2713" i="18"/>
  <c r="I2712" i="18"/>
  <c r="I2692" i="18"/>
  <c r="I2691" i="18"/>
  <c r="I2666" i="18"/>
  <c r="I2665" i="18"/>
  <c r="I2643" i="18"/>
  <c r="I2642" i="18"/>
  <c r="I2624" i="18"/>
  <c r="I2607" i="18"/>
  <c r="I2589" i="18"/>
  <c r="I2588" i="18"/>
  <c r="I2571" i="18"/>
  <c r="I2570" i="18"/>
  <c r="I2553" i="18"/>
  <c r="I2552" i="18"/>
  <c r="I2535" i="18"/>
  <c r="I2534" i="18"/>
  <c r="I2517" i="18"/>
  <c r="I2516" i="18"/>
  <c r="I2499" i="18"/>
  <c r="I2498" i="18"/>
  <c r="I2481" i="18"/>
  <c r="I2480" i="18"/>
  <c r="I2463" i="18"/>
  <c r="I2462" i="18"/>
  <c r="I2444" i="18"/>
  <c r="I2443" i="18"/>
  <c r="I2425" i="18"/>
  <c r="I2424" i="18"/>
  <c r="I2406" i="18"/>
  <c r="I2405" i="18"/>
  <c r="I2387" i="18"/>
  <c r="I2386" i="18"/>
  <c r="I2368" i="18"/>
  <c r="I2367" i="18"/>
  <c r="I2349" i="18"/>
  <c r="I2348" i="18"/>
  <c r="I2330" i="18"/>
  <c r="I2329" i="18"/>
  <c r="I2306" i="18"/>
  <c r="I2305" i="18"/>
  <c r="I2282" i="18"/>
  <c r="I2281" i="18"/>
  <c r="I2260" i="18"/>
  <c r="I2259" i="18"/>
  <c r="I2237" i="18"/>
  <c r="I2236" i="18"/>
  <c r="I2215" i="18"/>
  <c r="I2214" i="18"/>
  <c r="I2194" i="18"/>
  <c r="I2193" i="18"/>
  <c r="I2173" i="18"/>
  <c r="I2172" i="18"/>
  <c r="I2153" i="18"/>
  <c r="I2152" i="18"/>
  <c r="I2132" i="18"/>
  <c r="I2131" i="18"/>
  <c r="I2109" i="18"/>
  <c r="I2108" i="18"/>
  <c r="I2078" i="18"/>
  <c r="I2077" i="18"/>
  <c r="I2059" i="18"/>
  <c r="I2058" i="18"/>
  <c r="I2040" i="18"/>
  <c r="I2039" i="18"/>
  <c r="I2020" i="18"/>
  <c r="I2019" i="18"/>
  <c r="I2001" i="18"/>
  <c r="I2000" i="18"/>
  <c r="I1979" i="18"/>
  <c r="I1978" i="18"/>
  <c r="I1957" i="18"/>
  <c r="I1956" i="18"/>
  <c r="I1939" i="18"/>
  <c r="I1938" i="18"/>
  <c r="I1921" i="18"/>
  <c r="I1920" i="18"/>
  <c r="I1901" i="18"/>
  <c r="I1900" i="18"/>
  <c r="I1870" i="18"/>
  <c r="I1869" i="18"/>
  <c r="I1868" i="18"/>
  <c r="I1867" i="18"/>
  <c r="I1866" i="18"/>
  <c r="I1865" i="18"/>
  <c r="I1835" i="18"/>
  <c r="I1834" i="18"/>
  <c r="I1833" i="18"/>
  <c r="I1832" i="18"/>
  <c r="I1831" i="18"/>
  <c r="I1830" i="18"/>
  <c r="I1813" i="18"/>
  <c r="I1812" i="18"/>
  <c r="I1795" i="18"/>
  <c r="I1794" i="18"/>
  <c r="I1777" i="18"/>
  <c r="I1776" i="18"/>
  <c r="I1759" i="18"/>
  <c r="I1758" i="18"/>
  <c r="I1739" i="18"/>
  <c r="I1738" i="18"/>
  <c r="I1719" i="18"/>
  <c r="I1718" i="18"/>
  <c r="I1699" i="18"/>
  <c r="I1698" i="18"/>
  <c r="I1679" i="18"/>
  <c r="I1678" i="18"/>
  <c r="I1659" i="18"/>
  <c r="I1658" i="18"/>
  <c r="I1639" i="18"/>
  <c r="I1638" i="18"/>
  <c r="I1619" i="18"/>
  <c r="I1618" i="18"/>
  <c r="I1599" i="18"/>
  <c r="I1598" i="18"/>
  <c r="I1579" i="18"/>
  <c r="I1578" i="18"/>
  <c r="I1559" i="18"/>
  <c r="I1558" i="18"/>
  <c r="I1541" i="18"/>
  <c r="I1540" i="18"/>
  <c r="I1523" i="18"/>
  <c r="I1522" i="18"/>
  <c r="I1505" i="18"/>
  <c r="I1504" i="18"/>
  <c r="I1486" i="18"/>
  <c r="I1485" i="18"/>
  <c r="I1467" i="18"/>
  <c r="I1466" i="18"/>
  <c r="I1448" i="18"/>
  <c r="I1447" i="18"/>
  <c r="I1428" i="18"/>
  <c r="I1427" i="18"/>
  <c r="I1409" i="18"/>
  <c r="I1408" i="18"/>
  <c r="I1388" i="18"/>
  <c r="I1387" i="18"/>
  <c r="I1368" i="18"/>
  <c r="I1367" i="18"/>
  <c r="I1348" i="18"/>
  <c r="I1347" i="18"/>
  <c r="I1327" i="18"/>
  <c r="I1326" i="18"/>
  <c r="I1308" i="18"/>
  <c r="I1307" i="18"/>
  <c r="I1289" i="18"/>
  <c r="I1288" i="18"/>
  <c r="I1271" i="18"/>
  <c r="I1270" i="18"/>
  <c r="I1253" i="18"/>
  <c r="I1252" i="18"/>
  <c r="I1235" i="18"/>
  <c r="I1234" i="18"/>
  <c r="I1217" i="18"/>
  <c r="I1216" i="18"/>
  <c r="I1199" i="18"/>
  <c r="I1198" i="18"/>
  <c r="I1181" i="18"/>
  <c r="I1180" i="18"/>
  <c r="I1163" i="18"/>
  <c r="I1162" i="18"/>
  <c r="I1145" i="18"/>
  <c r="I1144" i="18"/>
  <c r="I1127" i="18"/>
  <c r="I1126" i="18"/>
  <c r="I1109" i="18"/>
  <c r="I1108" i="18"/>
  <c r="I1091" i="18"/>
  <c r="I1090" i="18"/>
  <c r="I1073" i="18"/>
  <c r="I1072" i="18"/>
  <c r="I1055" i="18"/>
  <c r="I1054" i="18"/>
  <c r="I1037" i="18"/>
  <c r="I1036" i="18"/>
  <c r="I1019" i="18"/>
  <c r="I1018" i="18"/>
  <c r="I1001" i="18"/>
  <c r="I1000" i="18"/>
  <c r="I983" i="18"/>
  <c r="I982" i="18"/>
  <c r="I965" i="18"/>
  <c r="I964" i="18"/>
  <c r="I946" i="18"/>
  <c r="I945" i="18"/>
  <c r="I928" i="18"/>
  <c r="I927" i="18"/>
  <c r="I909" i="18"/>
  <c r="I908" i="18"/>
  <c r="I889" i="18"/>
  <c r="I888" i="18"/>
  <c r="I871" i="18"/>
  <c r="I870" i="18"/>
  <c r="I853" i="18"/>
  <c r="I852" i="18"/>
  <c r="I831" i="18"/>
  <c r="I830" i="18"/>
  <c r="I813" i="18"/>
  <c r="I812" i="18"/>
  <c r="I795" i="18"/>
  <c r="I794" i="18"/>
  <c r="I777" i="18"/>
  <c r="I776" i="18"/>
  <c r="I759" i="18"/>
  <c r="I758" i="18"/>
  <c r="I741" i="18"/>
  <c r="I740" i="18"/>
  <c r="I723" i="18"/>
  <c r="I722" i="18"/>
  <c r="I705" i="18"/>
  <c r="I704" i="18"/>
  <c r="I687" i="18"/>
  <c r="I686" i="18"/>
  <c r="I669" i="18"/>
  <c r="I668" i="18"/>
  <c r="I651" i="18"/>
  <c r="I650" i="18"/>
  <c r="I633" i="18"/>
  <c r="I632" i="18"/>
  <c r="I615" i="18"/>
  <c r="I614" i="18"/>
  <c r="I597" i="18"/>
  <c r="I596" i="18"/>
  <c r="I579" i="18"/>
  <c r="I578" i="18"/>
  <c r="I561" i="18"/>
  <c r="I560" i="18"/>
  <c r="I543" i="18"/>
  <c r="I542" i="18"/>
  <c r="I525" i="18"/>
  <c r="I524" i="18"/>
  <c r="I507" i="18"/>
  <c r="I506" i="18"/>
  <c r="I489" i="18"/>
  <c r="I488" i="18"/>
  <c r="I458" i="18"/>
  <c r="I457" i="18"/>
  <c r="I456" i="18"/>
  <c r="I455" i="18"/>
  <c r="I454" i="18"/>
  <c r="I453" i="18"/>
  <c r="I423" i="18"/>
  <c r="I422" i="18"/>
  <c r="I421" i="18"/>
  <c r="I420" i="18"/>
  <c r="I419" i="18"/>
  <c r="I418" i="18"/>
  <c r="I401" i="18"/>
  <c r="I400" i="18"/>
  <c r="I383" i="18"/>
  <c r="I382" i="18"/>
  <c r="I341" i="18"/>
  <c r="I340" i="18"/>
  <c r="I339" i="18"/>
  <c r="I338" i="18"/>
  <c r="I319" i="18"/>
  <c r="I318" i="18"/>
  <c r="I317" i="18"/>
  <c r="I316" i="18"/>
  <c r="I293" i="18"/>
  <c r="I292" i="18"/>
  <c r="I270" i="18"/>
  <c r="I269" i="18"/>
  <c r="I239" i="18"/>
  <c r="I238" i="18"/>
  <c r="I237" i="18"/>
  <c r="I236" i="18"/>
  <c r="I235" i="18"/>
  <c r="I234" i="18"/>
  <c r="I203" i="18"/>
  <c r="I202" i="18"/>
  <c r="I201" i="18"/>
  <c r="I200" i="18"/>
  <c r="I199" i="18"/>
  <c r="I198" i="18"/>
  <c r="I179" i="18"/>
  <c r="I178" i="18"/>
  <c r="I159" i="18"/>
  <c r="I158" i="18"/>
  <c r="I157" i="18"/>
  <c r="I156" i="18"/>
  <c r="I131" i="18"/>
  <c r="I130" i="18"/>
  <c r="I129" i="18"/>
  <c r="I128" i="18"/>
  <c r="I108" i="18"/>
  <c r="I107" i="18"/>
  <c r="I89" i="18"/>
  <c r="H95" i="18"/>
  <c r="H94" i="18"/>
  <c r="H93" i="18"/>
  <c r="H92" i="18"/>
  <c r="H91" i="18"/>
  <c r="H90" i="18"/>
  <c r="H116" i="18"/>
  <c r="H115" i="18"/>
  <c r="H114" i="18"/>
  <c r="H113" i="18"/>
  <c r="H112" i="18"/>
  <c r="H111" i="18"/>
  <c r="H110" i="18"/>
  <c r="H109" i="18"/>
  <c r="H143" i="18"/>
  <c r="H142" i="18"/>
  <c r="H141" i="18"/>
  <c r="H140" i="18"/>
  <c r="H139" i="18"/>
  <c r="H138" i="18"/>
  <c r="H137" i="18"/>
  <c r="H136" i="18"/>
  <c r="H135" i="18"/>
  <c r="H134" i="18"/>
  <c r="H133" i="18"/>
  <c r="H132" i="18"/>
  <c r="H166" i="18"/>
  <c r="H165" i="18"/>
  <c r="H164" i="18"/>
  <c r="H163" i="18"/>
  <c r="H162" i="18"/>
  <c r="H161" i="18"/>
  <c r="H160" i="18"/>
  <c r="H186" i="18"/>
  <c r="H185" i="18"/>
  <c r="H184" i="18"/>
  <c r="H183" i="18"/>
  <c r="H182" i="18"/>
  <c r="H181" i="18"/>
  <c r="H180" i="18"/>
  <c r="H222" i="18"/>
  <c r="H221" i="18"/>
  <c r="H220" i="18"/>
  <c r="H219" i="18"/>
  <c r="H218" i="18"/>
  <c r="H217" i="18"/>
  <c r="H216" i="18"/>
  <c r="H215" i="18"/>
  <c r="H214" i="18"/>
  <c r="H213" i="18"/>
  <c r="H212" i="18"/>
  <c r="H211" i="18"/>
  <c r="H210" i="18"/>
  <c r="H209" i="18"/>
  <c r="H208" i="18"/>
  <c r="H207" i="18"/>
  <c r="H206" i="18"/>
  <c r="H205" i="18"/>
  <c r="H204" i="18"/>
  <c r="H257" i="18"/>
  <c r="H256" i="18"/>
  <c r="H255" i="18"/>
  <c r="H254" i="18"/>
  <c r="H253" i="18"/>
  <c r="H252" i="18"/>
  <c r="H251" i="18"/>
  <c r="H250" i="18"/>
  <c r="H249" i="18"/>
  <c r="H248" i="18"/>
  <c r="H247" i="18"/>
  <c r="H246" i="18"/>
  <c r="H245" i="18"/>
  <c r="H244" i="18"/>
  <c r="H243" i="18"/>
  <c r="H242" i="18"/>
  <c r="H241" i="18"/>
  <c r="H240" i="18"/>
  <c r="H280" i="18"/>
  <c r="H279" i="18"/>
  <c r="H278" i="18"/>
  <c r="H277" i="18"/>
  <c r="H276" i="18"/>
  <c r="H275" i="18"/>
  <c r="H274" i="18"/>
  <c r="H273" i="18"/>
  <c r="H272" i="18"/>
  <c r="H271" i="18"/>
  <c r="H304" i="18"/>
  <c r="H303" i="18"/>
  <c r="H302" i="18"/>
  <c r="H301" i="18"/>
  <c r="H300" i="18"/>
  <c r="H299" i="18"/>
  <c r="H298" i="18"/>
  <c r="H297" i="18"/>
  <c r="H296" i="18"/>
  <c r="H295" i="18"/>
  <c r="H294" i="18"/>
  <c r="H327" i="18"/>
  <c r="H326" i="18"/>
  <c r="H325" i="18"/>
  <c r="H324" i="18"/>
  <c r="H323" i="18"/>
  <c r="H322" i="18"/>
  <c r="H321" i="18"/>
  <c r="H320" i="18"/>
  <c r="H349" i="18"/>
  <c r="H348" i="18"/>
  <c r="H347" i="18"/>
  <c r="H346" i="18"/>
  <c r="H345" i="18"/>
  <c r="H344" i="18"/>
  <c r="H343" i="18"/>
  <c r="H342" i="18"/>
  <c r="H360" i="18"/>
  <c r="H371" i="18"/>
  <c r="H389" i="18"/>
  <c r="H388" i="18"/>
  <c r="H387" i="18"/>
  <c r="H386" i="18"/>
  <c r="H385" i="18"/>
  <c r="H384" i="18"/>
  <c r="H407" i="18"/>
  <c r="H406" i="18"/>
  <c r="H405" i="18"/>
  <c r="H404" i="18"/>
  <c r="H403" i="18"/>
  <c r="H402" i="18"/>
  <c r="H442" i="18"/>
  <c r="H441" i="18"/>
  <c r="H440" i="18"/>
  <c r="H439" i="18"/>
  <c r="H438" i="18"/>
  <c r="H437" i="18"/>
  <c r="H436" i="18"/>
  <c r="H435" i="18"/>
  <c r="H434" i="18"/>
  <c r="H433" i="18"/>
  <c r="H432" i="18"/>
  <c r="H431" i="18"/>
  <c r="H430" i="18"/>
  <c r="H429" i="18"/>
  <c r="H428" i="18"/>
  <c r="H427" i="18"/>
  <c r="H426" i="18"/>
  <c r="H425" i="18"/>
  <c r="H424" i="18"/>
  <c r="H477" i="18"/>
  <c r="H476" i="18"/>
  <c r="H475" i="18"/>
  <c r="H474" i="18"/>
  <c r="H473" i="18"/>
  <c r="H472" i="18"/>
  <c r="H471" i="18"/>
  <c r="H470" i="18"/>
  <c r="H469" i="18"/>
  <c r="H468" i="18"/>
  <c r="H467" i="18"/>
  <c r="H466" i="18"/>
  <c r="H465" i="18"/>
  <c r="H464" i="18"/>
  <c r="H463" i="18"/>
  <c r="H462" i="18"/>
  <c r="H461" i="18"/>
  <c r="H460" i="18"/>
  <c r="H459" i="18"/>
  <c r="H495" i="18"/>
  <c r="H494" i="18"/>
  <c r="H493" i="18"/>
  <c r="H492" i="18"/>
  <c r="H491" i="18"/>
  <c r="H490" i="18"/>
  <c r="H513" i="18"/>
  <c r="H512" i="18"/>
  <c r="H511" i="18"/>
  <c r="H510" i="18"/>
  <c r="H509" i="18"/>
  <c r="H508" i="18"/>
  <c r="H531" i="18"/>
  <c r="H530" i="18"/>
  <c r="H529" i="18"/>
  <c r="H528" i="18"/>
  <c r="H527" i="18"/>
  <c r="H526" i="18"/>
  <c r="H549" i="18"/>
  <c r="H548" i="18"/>
  <c r="H547" i="18"/>
  <c r="H546" i="18"/>
  <c r="H545" i="18"/>
  <c r="H544" i="18"/>
  <c r="H567" i="18"/>
  <c r="H566" i="18"/>
  <c r="H565" i="18"/>
  <c r="H564" i="18"/>
  <c r="H563" i="18"/>
  <c r="H562" i="18"/>
  <c r="H585" i="18"/>
  <c r="H584" i="18"/>
  <c r="H583" i="18"/>
  <c r="H582" i="18"/>
  <c r="H581" i="18"/>
  <c r="H580" i="18"/>
  <c r="H603" i="18"/>
  <c r="H602" i="18"/>
  <c r="H601" i="18"/>
  <c r="H600" i="18"/>
  <c r="H599" i="18"/>
  <c r="H598" i="18"/>
  <c r="H621" i="18"/>
  <c r="H620" i="18"/>
  <c r="H619" i="18"/>
  <c r="H618" i="18"/>
  <c r="H617" i="18"/>
  <c r="H616" i="18"/>
  <c r="H639" i="18"/>
  <c r="H638" i="18"/>
  <c r="H637" i="18"/>
  <c r="H636" i="18"/>
  <c r="H635" i="18"/>
  <c r="H634" i="18"/>
  <c r="H657" i="18"/>
  <c r="H656" i="18"/>
  <c r="H655" i="18"/>
  <c r="H654" i="18"/>
  <c r="H653" i="18"/>
  <c r="H652" i="18"/>
  <c r="H675" i="18"/>
  <c r="H674" i="18"/>
  <c r="H673" i="18"/>
  <c r="H672" i="18"/>
  <c r="H671" i="18"/>
  <c r="H670" i="18"/>
  <c r="H693" i="18"/>
  <c r="H692" i="18"/>
  <c r="H691" i="18"/>
  <c r="H690" i="18"/>
  <c r="H689" i="18"/>
  <c r="H688" i="18"/>
  <c r="H711" i="18"/>
  <c r="H710" i="18"/>
  <c r="H709" i="18"/>
  <c r="H708" i="18"/>
  <c r="H707" i="18"/>
  <c r="H706" i="18"/>
  <c r="H729" i="18"/>
  <c r="H728" i="18"/>
  <c r="H727" i="18"/>
  <c r="H726" i="18"/>
  <c r="H725" i="18"/>
  <c r="H724" i="18"/>
  <c r="H747" i="18"/>
  <c r="H746" i="18"/>
  <c r="H745" i="18"/>
  <c r="H744" i="18"/>
  <c r="H743" i="18"/>
  <c r="H742" i="18"/>
  <c r="H765" i="18"/>
  <c r="H764" i="18"/>
  <c r="H763" i="18"/>
  <c r="H762" i="18"/>
  <c r="H761" i="18"/>
  <c r="H760" i="18"/>
  <c r="H783" i="18"/>
  <c r="H782" i="18"/>
  <c r="H781" i="18"/>
  <c r="H780" i="18"/>
  <c r="H779" i="18"/>
  <c r="H778" i="18"/>
  <c r="H801" i="18"/>
  <c r="H800" i="18"/>
  <c r="H799" i="18"/>
  <c r="H798" i="18"/>
  <c r="H797" i="18"/>
  <c r="H796" i="18"/>
  <c r="H819" i="18"/>
  <c r="H818" i="18"/>
  <c r="H817" i="18"/>
  <c r="H816" i="18"/>
  <c r="H815" i="18"/>
  <c r="H814" i="18"/>
  <c r="H841" i="18"/>
  <c r="H840" i="18"/>
  <c r="H839" i="18"/>
  <c r="H838" i="18"/>
  <c r="H837" i="18"/>
  <c r="H836" i="18"/>
  <c r="H835" i="18"/>
  <c r="H834" i="18"/>
  <c r="H833" i="18"/>
  <c r="H832" i="18"/>
  <c r="H859" i="18"/>
  <c r="H858" i="18"/>
  <c r="H857" i="18"/>
  <c r="H856" i="18"/>
  <c r="H855" i="18"/>
  <c r="H854" i="18"/>
  <c r="H877" i="18"/>
  <c r="H876" i="18"/>
  <c r="H875" i="18"/>
  <c r="H874" i="18"/>
  <c r="H873" i="18"/>
  <c r="H872" i="18"/>
  <c r="H897" i="18"/>
  <c r="H896" i="18"/>
  <c r="H895" i="18"/>
  <c r="H894" i="18"/>
  <c r="H893" i="18"/>
  <c r="H892" i="18"/>
  <c r="H891" i="18"/>
  <c r="H890" i="18"/>
  <c r="H916" i="18"/>
  <c r="H915" i="18"/>
  <c r="H914" i="18"/>
  <c r="H913" i="18"/>
  <c r="H912" i="18"/>
  <c r="H911" i="18"/>
  <c r="H910" i="18"/>
  <c r="H934" i="18"/>
  <c r="H933" i="18"/>
  <c r="H932" i="18"/>
  <c r="H931" i="18"/>
  <c r="H930" i="18"/>
  <c r="H929" i="18"/>
  <c r="H953" i="18"/>
  <c r="H952" i="18"/>
  <c r="H951" i="18"/>
  <c r="H950" i="18"/>
  <c r="H949" i="18"/>
  <c r="H948" i="18"/>
  <c r="H947" i="18"/>
  <c r="H971" i="18"/>
  <c r="H970" i="18"/>
  <c r="H969" i="18"/>
  <c r="H968" i="18"/>
  <c r="H967" i="18"/>
  <c r="H966" i="18"/>
  <c r="H989" i="18"/>
  <c r="H988" i="18"/>
  <c r="H987" i="18"/>
  <c r="H986" i="18"/>
  <c r="H985" i="18"/>
  <c r="H984" i="18"/>
  <c r="H1007" i="18"/>
  <c r="H1006" i="18"/>
  <c r="H1005" i="18"/>
  <c r="H1004" i="18"/>
  <c r="H1003" i="18"/>
  <c r="H1002" i="18"/>
  <c r="H1025" i="18"/>
  <c r="H1024" i="18"/>
  <c r="H1023" i="18"/>
  <c r="H1022" i="18"/>
  <c r="H1021" i="18"/>
  <c r="H1020" i="18"/>
  <c r="H1043" i="18"/>
  <c r="H1042" i="18"/>
  <c r="H1041" i="18"/>
  <c r="H1040" i="18"/>
  <c r="H1039" i="18"/>
  <c r="H1038" i="18"/>
  <c r="H1061" i="18"/>
  <c r="H1060" i="18"/>
  <c r="H1059" i="18"/>
  <c r="H1058" i="18"/>
  <c r="H1057" i="18"/>
  <c r="H1056" i="18"/>
  <c r="H1079" i="18"/>
  <c r="H1078" i="18"/>
  <c r="H1077" i="18"/>
  <c r="H1076" i="18"/>
  <c r="H1075" i="18"/>
  <c r="H1074" i="18"/>
  <c r="H1097" i="18"/>
  <c r="H1096" i="18"/>
  <c r="H1095" i="18"/>
  <c r="H1094" i="18"/>
  <c r="H1093" i="18"/>
  <c r="H1092" i="18"/>
  <c r="H1115" i="18"/>
  <c r="H1114" i="18"/>
  <c r="H1113" i="18"/>
  <c r="H1112" i="18"/>
  <c r="H1111" i="18"/>
  <c r="H1110" i="18"/>
  <c r="H1133" i="18"/>
  <c r="H1132" i="18"/>
  <c r="H1131" i="18"/>
  <c r="H1130" i="18"/>
  <c r="H1129" i="18"/>
  <c r="H1128" i="18"/>
  <c r="H1151" i="18"/>
  <c r="H1150" i="18"/>
  <c r="H1149" i="18"/>
  <c r="H1148" i="18"/>
  <c r="H1147" i="18"/>
  <c r="H1146" i="18"/>
  <c r="H1169" i="18"/>
  <c r="H1168" i="18"/>
  <c r="H1167" i="18"/>
  <c r="H1166" i="18"/>
  <c r="H1165" i="18"/>
  <c r="H1164" i="18"/>
  <c r="H1187" i="18"/>
  <c r="H1186" i="18"/>
  <c r="H1185" i="18"/>
  <c r="H1184" i="18"/>
  <c r="H1183" i="18"/>
  <c r="H1182" i="18"/>
  <c r="H1205" i="18"/>
  <c r="H1204" i="18"/>
  <c r="H1203" i="18"/>
  <c r="H1202" i="18"/>
  <c r="H1201" i="18"/>
  <c r="H1200" i="18"/>
  <c r="H1223" i="18"/>
  <c r="H1222" i="18"/>
  <c r="H1221" i="18"/>
  <c r="H1220" i="18"/>
  <c r="H1219" i="18"/>
  <c r="H1218" i="18"/>
  <c r="H1241" i="18"/>
  <c r="H1240" i="18"/>
  <c r="H1239" i="18"/>
  <c r="H1238" i="18"/>
  <c r="H1237" i="18"/>
  <c r="H1236" i="18"/>
  <c r="H1259" i="18"/>
  <c r="H1258" i="18"/>
  <c r="H1257" i="18"/>
  <c r="H1256" i="18"/>
  <c r="H1255" i="18"/>
  <c r="H1254" i="18"/>
  <c r="H1277" i="18"/>
  <c r="H1276" i="18"/>
  <c r="H1275" i="18"/>
  <c r="H1274" i="18"/>
  <c r="H1273" i="18"/>
  <c r="H1272" i="18"/>
  <c r="H1295" i="18"/>
  <c r="H1294" i="18"/>
  <c r="H1293" i="18"/>
  <c r="H1292" i="18"/>
  <c r="H1291" i="18"/>
  <c r="H1290" i="18"/>
  <c r="H1314" i="18"/>
  <c r="H1313" i="18"/>
  <c r="H1312" i="18"/>
  <c r="H1311" i="18"/>
  <c r="H1310" i="18"/>
  <c r="H1309" i="18"/>
  <c r="H1335" i="18"/>
  <c r="H1334" i="18"/>
  <c r="H1333" i="18"/>
  <c r="H1332" i="18"/>
  <c r="H1331" i="18"/>
  <c r="H1330" i="18"/>
  <c r="H1329" i="18"/>
  <c r="H1328" i="18"/>
  <c r="H1356" i="18"/>
  <c r="H1355" i="18"/>
  <c r="H1354" i="18"/>
  <c r="H1353" i="18"/>
  <c r="H1352" i="18"/>
  <c r="H1351" i="18"/>
  <c r="H1350" i="18"/>
  <c r="H1349" i="18"/>
  <c r="H1376" i="18"/>
  <c r="H1375" i="18"/>
  <c r="H1374" i="18"/>
  <c r="H1373" i="18"/>
  <c r="H1372" i="18"/>
  <c r="H1371" i="18"/>
  <c r="H1370" i="18"/>
  <c r="H1369" i="18"/>
  <c r="H1396" i="18"/>
  <c r="H1395" i="18"/>
  <c r="H1394" i="18"/>
  <c r="H1393" i="18"/>
  <c r="H1392" i="18"/>
  <c r="H1391" i="18"/>
  <c r="H1390" i="18"/>
  <c r="H1389" i="18"/>
  <c r="H1415" i="18"/>
  <c r="H1414" i="18"/>
  <c r="H1413" i="18"/>
  <c r="H1412" i="18"/>
  <c r="H1411" i="18"/>
  <c r="H1410" i="18"/>
  <c r="H1436" i="18"/>
  <c r="H1435" i="18"/>
  <c r="H1434" i="18"/>
  <c r="H1433" i="18"/>
  <c r="H1432" i="18"/>
  <c r="H1431" i="18"/>
  <c r="H1430" i="18"/>
  <c r="H1429" i="18"/>
  <c r="H1454" i="18"/>
  <c r="H1453" i="18"/>
  <c r="H1452" i="18"/>
  <c r="H1451" i="18"/>
  <c r="H1450" i="18"/>
  <c r="H1449" i="18"/>
  <c r="H1473" i="18"/>
  <c r="H1472" i="18"/>
  <c r="H1471" i="18"/>
  <c r="H1470" i="18"/>
  <c r="H1469" i="18"/>
  <c r="H1468" i="18"/>
  <c r="H1493" i="18"/>
  <c r="H1492" i="18"/>
  <c r="H1491" i="18"/>
  <c r="H1490" i="18"/>
  <c r="H1489" i="18"/>
  <c r="H1488" i="18"/>
  <c r="H1487" i="18"/>
  <c r="H1511" i="18"/>
  <c r="H1510" i="18"/>
  <c r="H1509" i="18"/>
  <c r="H1508" i="18"/>
  <c r="H1507" i="18"/>
  <c r="H1506" i="18"/>
  <c r="H1529" i="18"/>
  <c r="H1528" i="18"/>
  <c r="H1527" i="18"/>
  <c r="H1526" i="18"/>
  <c r="H1525" i="18"/>
  <c r="H1524" i="18"/>
  <c r="H1547" i="18"/>
  <c r="H1546" i="18"/>
  <c r="H1545" i="18"/>
  <c r="H1544" i="18"/>
  <c r="H1543" i="18"/>
  <c r="H1542" i="18"/>
  <c r="H1567" i="18"/>
  <c r="H1566" i="18"/>
  <c r="H1565" i="18"/>
  <c r="H1564" i="18"/>
  <c r="H1563" i="18"/>
  <c r="H1562" i="18"/>
  <c r="H1561" i="18"/>
  <c r="H1560" i="18"/>
  <c r="H1587" i="18"/>
  <c r="H1586" i="18"/>
  <c r="H1585" i="18"/>
  <c r="H1584" i="18"/>
  <c r="H1583" i="18"/>
  <c r="H1582" i="18"/>
  <c r="H1581" i="18"/>
  <c r="H1580" i="18"/>
  <c r="H1607" i="18"/>
  <c r="H1606" i="18"/>
  <c r="H1605" i="18"/>
  <c r="H1604" i="18"/>
  <c r="H1603" i="18"/>
  <c r="H1602" i="18"/>
  <c r="H1601" i="18"/>
  <c r="H1600" i="18"/>
  <c r="H1627" i="18"/>
  <c r="H1626" i="18"/>
  <c r="H1625" i="18"/>
  <c r="H1624" i="18"/>
  <c r="H1623" i="18"/>
  <c r="H1622" i="18"/>
  <c r="H1621" i="18"/>
  <c r="H1620" i="18"/>
  <c r="H1647" i="18"/>
  <c r="H1646" i="18"/>
  <c r="H1645" i="18"/>
  <c r="H1644" i="18"/>
  <c r="H1643" i="18"/>
  <c r="H1642" i="18"/>
  <c r="H1641" i="18"/>
  <c r="H1640" i="18"/>
  <c r="H1667" i="18"/>
  <c r="H1666" i="18"/>
  <c r="H1665" i="18"/>
  <c r="H1664" i="18"/>
  <c r="H1663" i="18"/>
  <c r="H1662" i="18"/>
  <c r="H1661" i="18"/>
  <c r="H1660" i="18"/>
  <c r="H1687" i="18"/>
  <c r="H1686" i="18"/>
  <c r="H1685" i="18"/>
  <c r="H1684" i="18"/>
  <c r="H1683" i="18"/>
  <c r="H1682" i="18"/>
  <c r="H1681" i="18"/>
  <c r="H1680" i="18"/>
  <c r="H1707" i="18"/>
  <c r="H1706" i="18"/>
  <c r="H1705" i="18"/>
  <c r="H1704" i="18"/>
  <c r="H1703" i="18"/>
  <c r="H1702" i="18"/>
  <c r="H1701" i="18"/>
  <c r="H1700" i="18"/>
  <c r="H1727" i="18"/>
  <c r="H1726" i="18"/>
  <c r="H1725" i="18"/>
  <c r="H1724" i="18"/>
  <c r="H1723" i="18"/>
  <c r="H1722" i="18"/>
  <c r="H1721" i="18"/>
  <c r="H1720" i="18"/>
  <c r="H1747" i="18"/>
  <c r="H1746" i="18"/>
  <c r="H1745" i="18"/>
  <c r="H1744" i="18"/>
  <c r="H1743" i="18"/>
  <c r="H1742" i="18"/>
  <c r="H1741" i="18"/>
  <c r="H1740" i="18"/>
  <c r="H1765" i="18"/>
  <c r="H1764" i="18"/>
  <c r="H1763" i="18"/>
  <c r="H1762" i="18"/>
  <c r="H1761" i="18"/>
  <c r="H1760" i="18"/>
  <c r="H1783" i="18"/>
  <c r="H1782" i="18"/>
  <c r="H1781" i="18"/>
  <c r="H1780" i="18"/>
  <c r="H1779" i="18"/>
  <c r="H1778" i="18"/>
  <c r="H1801" i="18"/>
  <c r="H1800" i="18"/>
  <c r="H1799" i="18"/>
  <c r="H1798" i="18"/>
  <c r="H1797" i="18"/>
  <c r="H1796" i="18"/>
  <c r="H1819" i="18"/>
  <c r="H1818" i="18"/>
  <c r="H1817" i="18"/>
  <c r="H1816" i="18"/>
  <c r="H1815" i="18"/>
  <c r="H1814" i="18"/>
  <c r="H1854" i="18"/>
  <c r="H1853" i="18"/>
  <c r="H1852" i="18"/>
  <c r="H1851" i="18"/>
  <c r="H1850" i="18"/>
  <c r="H1849" i="18"/>
  <c r="H1848" i="18"/>
  <c r="H1847" i="18"/>
  <c r="H1846" i="18"/>
  <c r="H1845" i="18"/>
  <c r="H1844" i="18"/>
  <c r="H1843" i="18"/>
  <c r="H1842" i="18"/>
  <c r="H1841" i="18"/>
  <c r="H1840" i="18"/>
  <c r="H1839" i="18"/>
  <c r="H1838" i="18"/>
  <c r="H1837" i="18"/>
  <c r="H1836" i="18"/>
  <c r="H1889" i="18"/>
  <c r="H1888" i="18"/>
  <c r="H1887" i="18"/>
  <c r="H1886" i="18"/>
  <c r="H1885" i="18"/>
  <c r="H1884" i="18"/>
  <c r="H1883" i="18"/>
  <c r="H1882" i="18"/>
  <c r="H1881" i="18"/>
  <c r="H1880" i="18"/>
  <c r="H1879" i="18"/>
  <c r="H1878" i="18"/>
  <c r="H1877" i="18"/>
  <c r="H1876" i="18"/>
  <c r="H1875" i="18"/>
  <c r="H1874" i="18"/>
  <c r="H1873" i="18"/>
  <c r="H1872" i="18"/>
  <c r="H1871" i="18"/>
  <c r="H1909" i="18"/>
  <c r="H1908" i="18"/>
  <c r="H1907" i="18"/>
  <c r="H1906" i="18"/>
  <c r="H1905" i="18"/>
  <c r="H1904" i="18"/>
  <c r="H1903" i="18"/>
  <c r="H1902" i="18"/>
  <c r="H1927" i="18"/>
  <c r="H1926" i="18"/>
  <c r="H1925" i="18"/>
  <c r="H1924" i="18"/>
  <c r="H1923" i="18"/>
  <c r="H1922" i="18"/>
  <c r="H1945" i="18"/>
  <c r="H1944" i="18"/>
  <c r="H1943" i="18"/>
  <c r="H1942" i="18"/>
  <c r="H1941" i="18"/>
  <c r="H1940" i="18"/>
  <c r="H1967" i="18"/>
  <c r="H1966" i="18"/>
  <c r="H1965" i="18"/>
  <c r="H1964" i="18"/>
  <c r="H1963" i="18"/>
  <c r="H1962" i="18"/>
  <c r="H1961" i="18"/>
  <c r="H1960" i="18"/>
  <c r="H1959" i="18"/>
  <c r="H1958" i="18"/>
  <c r="H1989" i="18"/>
  <c r="H1988" i="18"/>
  <c r="H1987" i="18"/>
  <c r="H1986" i="18"/>
  <c r="H1985" i="18"/>
  <c r="H1984" i="18"/>
  <c r="H1983" i="18"/>
  <c r="H1982" i="18"/>
  <c r="H1981" i="18"/>
  <c r="H1980" i="18"/>
  <c r="H2008" i="18"/>
  <c r="H2007" i="18"/>
  <c r="H2006" i="18"/>
  <c r="H2005" i="18"/>
  <c r="H2004" i="18"/>
  <c r="H2003" i="18"/>
  <c r="H2002" i="18"/>
  <c r="H2028" i="18"/>
  <c r="H2027" i="18"/>
  <c r="H2026" i="18"/>
  <c r="H2025" i="18"/>
  <c r="H2024" i="18"/>
  <c r="H2023" i="18"/>
  <c r="H2022" i="18"/>
  <c r="H2021" i="18"/>
  <c r="H2047" i="18"/>
  <c r="H2046" i="18"/>
  <c r="H2045" i="18"/>
  <c r="H2044" i="18"/>
  <c r="H2043" i="18"/>
  <c r="H2042" i="18"/>
  <c r="H2041" i="18"/>
  <c r="H2066" i="18"/>
  <c r="H2065" i="18"/>
  <c r="H2085" i="18"/>
  <c r="H2084" i="18"/>
  <c r="H2097" i="18"/>
  <c r="H2096" i="18"/>
  <c r="H2120" i="18"/>
  <c r="H2119" i="18"/>
  <c r="H2118" i="18"/>
  <c r="H2117" i="18"/>
  <c r="H2116" i="18"/>
  <c r="H2115" i="18"/>
  <c r="H2114" i="18"/>
  <c r="H2113" i="18"/>
  <c r="H2112" i="18"/>
  <c r="H2111" i="18"/>
  <c r="H2110" i="18"/>
  <c r="H2141" i="18"/>
  <c r="H2140" i="18"/>
  <c r="H2139" i="18"/>
  <c r="H2138" i="18"/>
  <c r="H2137" i="18"/>
  <c r="H2136" i="18"/>
  <c r="H2135" i="18"/>
  <c r="H2134" i="18"/>
  <c r="H2133" i="18"/>
  <c r="H2161" i="18"/>
  <c r="H2160" i="18"/>
  <c r="H2159" i="18"/>
  <c r="H2158" i="18"/>
  <c r="H2157" i="18"/>
  <c r="H2156" i="18"/>
  <c r="H2155" i="18"/>
  <c r="H2154" i="18"/>
  <c r="H2182" i="18"/>
  <c r="H2181" i="18"/>
  <c r="H2180" i="18"/>
  <c r="H2179" i="18"/>
  <c r="H2178" i="18"/>
  <c r="H2177" i="18"/>
  <c r="H2176" i="18"/>
  <c r="H2175" i="18"/>
  <c r="H2174" i="18"/>
  <c r="H2203" i="18"/>
  <c r="H2202" i="18"/>
  <c r="H2201" i="18"/>
  <c r="H2200" i="18"/>
  <c r="H2199" i="18"/>
  <c r="H2198" i="18"/>
  <c r="H2197" i="18"/>
  <c r="H2196" i="18"/>
  <c r="H2195" i="18"/>
  <c r="H2225" i="18"/>
  <c r="H2224" i="18"/>
  <c r="H2223" i="18"/>
  <c r="H2222" i="18"/>
  <c r="H2221" i="18"/>
  <c r="H2220" i="18"/>
  <c r="H2219" i="18"/>
  <c r="H2218" i="18"/>
  <c r="H2217" i="18"/>
  <c r="H2216" i="18"/>
  <c r="H2248" i="18"/>
  <c r="H2247" i="18"/>
  <c r="H2246" i="18"/>
  <c r="H2245" i="18"/>
  <c r="H2244" i="18"/>
  <c r="H2243" i="18"/>
  <c r="H2242" i="18"/>
  <c r="H2241" i="18"/>
  <c r="H2240" i="18"/>
  <c r="H2239" i="18"/>
  <c r="H2238" i="18"/>
  <c r="H2270" i="18"/>
  <c r="H2269" i="18"/>
  <c r="H2268" i="18"/>
  <c r="H2267" i="18"/>
  <c r="H2266" i="18"/>
  <c r="H2265" i="18"/>
  <c r="H2264" i="18"/>
  <c r="H2263" i="18"/>
  <c r="H2262" i="18"/>
  <c r="H2261" i="18"/>
  <c r="H2294" i="18"/>
  <c r="H2293" i="18"/>
  <c r="H2292" i="18"/>
  <c r="H2291" i="18"/>
  <c r="H2290" i="18"/>
  <c r="H2289" i="18"/>
  <c r="H2288" i="18"/>
  <c r="H2287" i="18"/>
  <c r="H2286" i="18"/>
  <c r="H2285" i="18"/>
  <c r="H2284" i="18"/>
  <c r="H2283" i="18"/>
  <c r="H2318" i="18"/>
  <c r="H2317" i="18"/>
  <c r="H2316" i="18"/>
  <c r="H2315" i="18"/>
  <c r="H2314" i="18"/>
  <c r="H2313" i="18"/>
  <c r="H2312" i="18"/>
  <c r="H2311" i="18"/>
  <c r="H2310" i="18"/>
  <c r="H2309" i="18"/>
  <c r="H2308" i="18"/>
  <c r="H2307" i="18"/>
  <c r="H2337" i="18"/>
  <c r="H2336" i="18"/>
  <c r="H2335" i="18"/>
  <c r="H2334" i="18"/>
  <c r="H2333" i="18"/>
  <c r="H2332" i="18"/>
  <c r="H2331" i="18"/>
  <c r="H2356" i="18"/>
  <c r="H2355" i="18"/>
  <c r="H2354" i="18"/>
  <c r="H2353" i="18"/>
  <c r="H2352" i="18"/>
  <c r="H2351" i="18"/>
  <c r="H2350" i="18"/>
  <c r="H2375" i="18"/>
  <c r="H2374" i="18"/>
  <c r="H2373" i="18"/>
  <c r="H2372" i="18"/>
  <c r="H2371" i="18"/>
  <c r="H2370" i="18"/>
  <c r="H2369" i="18"/>
  <c r="H2394" i="18"/>
  <c r="H2393" i="18"/>
  <c r="H2392" i="18"/>
  <c r="H2391" i="18"/>
  <c r="H2390" i="18"/>
  <c r="H2389" i="18"/>
  <c r="H2388" i="18"/>
  <c r="H2413" i="18"/>
  <c r="H2412" i="18"/>
  <c r="H2411" i="18"/>
  <c r="H2410" i="18"/>
  <c r="H2409" i="18"/>
  <c r="H2408" i="18"/>
  <c r="H2407" i="18"/>
  <c r="H2432" i="18"/>
  <c r="H2431" i="18"/>
  <c r="H2430" i="18"/>
  <c r="H2429" i="18"/>
  <c r="H2428" i="18"/>
  <c r="H2427" i="18"/>
  <c r="H2426" i="18"/>
  <c r="H2451" i="18"/>
  <c r="H2450" i="18"/>
  <c r="H2449" i="18"/>
  <c r="H2448" i="18"/>
  <c r="H2447" i="18"/>
  <c r="H2446" i="18"/>
  <c r="H2445" i="18"/>
  <c r="H2469" i="18"/>
  <c r="H2468" i="18"/>
  <c r="H2467" i="18"/>
  <c r="H2466" i="18"/>
  <c r="H2465" i="18"/>
  <c r="H2464" i="18"/>
  <c r="H2487" i="18"/>
  <c r="H2486" i="18"/>
  <c r="H2485" i="18"/>
  <c r="H2484" i="18"/>
  <c r="H2483" i="18"/>
  <c r="H2482" i="18"/>
  <c r="H2505" i="18"/>
  <c r="H2504" i="18"/>
  <c r="H2503" i="18"/>
  <c r="H2502" i="18"/>
  <c r="H2501" i="18"/>
  <c r="H2500" i="18"/>
  <c r="H2523" i="18"/>
  <c r="H2522" i="18"/>
  <c r="H2521" i="18"/>
  <c r="H2520" i="18"/>
  <c r="H2519" i="18"/>
  <c r="H2518" i="18"/>
  <c r="H2541" i="18"/>
  <c r="H2540" i="18"/>
  <c r="H2539" i="18"/>
  <c r="H2538" i="18"/>
  <c r="H2537" i="18"/>
  <c r="H2536" i="18"/>
  <c r="H2559" i="18"/>
  <c r="H2558" i="18"/>
  <c r="H2557" i="18"/>
  <c r="H2556" i="18"/>
  <c r="H2555" i="18"/>
  <c r="H2554" i="18"/>
  <c r="H2577" i="18"/>
  <c r="H2576" i="18"/>
  <c r="H2575" i="18"/>
  <c r="H2574" i="18"/>
  <c r="H2573" i="18"/>
  <c r="H2572" i="18"/>
  <c r="H2596" i="18"/>
  <c r="H2595" i="18"/>
  <c r="H2594" i="18"/>
  <c r="H2593" i="18"/>
  <c r="H2592" i="18"/>
  <c r="H2591" i="18"/>
  <c r="H2590" i="18"/>
  <c r="H2613" i="18"/>
  <c r="H2612" i="18"/>
  <c r="H2611" i="18"/>
  <c r="H2610" i="18"/>
  <c r="H2609" i="18"/>
  <c r="H2608" i="18"/>
  <c r="H2631" i="18"/>
  <c r="H2630" i="18"/>
  <c r="H2629" i="18"/>
  <c r="H2628" i="18"/>
  <c r="H2627" i="18"/>
  <c r="H2626" i="18"/>
  <c r="H2625" i="18"/>
  <c r="H2654" i="18"/>
  <c r="H2653" i="18"/>
  <c r="H2652" i="18"/>
  <c r="H2651" i="18"/>
  <c r="H2650" i="18"/>
  <c r="H2649" i="18"/>
  <c r="H2648" i="18"/>
  <c r="H2647" i="18"/>
  <c r="H2646" i="18"/>
  <c r="H2645" i="18"/>
  <c r="H2644" i="18"/>
  <c r="H2680" i="18"/>
  <c r="H2679" i="18"/>
  <c r="H2678" i="18"/>
  <c r="H2677" i="18"/>
  <c r="H2676" i="18"/>
  <c r="H2675" i="18"/>
  <c r="H2674" i="18"/>
  <c r="H2673" i="18"/>
  <c r="H2672" i="18"/>
  <c r="H2671" i="18"/>
  <c r="H2670" i="18"/>
  <c r="H2669" i="18"/>
  <c r="H2668" i="18"/>
  <c r="H2667" i="18"/>
  <c r="H2701" i="18"/>
  <c r="H2700" i="18"/>
  <c r="H2699" i="18"/>
  <c r="H2698" i="18"/>
  <c r="H2697" i="18"/>
  <c r="H2696" i="18"/>
  <c r="H2695" i="18"/>
  <c r="H2694" i="18"/>
  <c r="H2693" i="18"/>
  <c r="H2727" i="18"/>
  <c r="H2726" i="18"/>
  <c r="H2725" i="18"/>
  <c r="H2724" i="18"/>
  <c r="H2723" i="18"/>
  <c r="H2722" i="18"/>
  <c r="H2721" i="18"/>
  <c r="H2720" i="18"/>
  <c r="H2719" i="18"/>
  <c r="H2718" i="18"/>
  <c r="H2717" i="18"/>
  <c r="H2716" i="18"/>
  <c r="H2715" i="18"/>
  <c r="H2714" i="18"/>
  <c r="H2752" i="18"/>
  <c r="H2751" i="18"/>
  <c r="H2750" i="18"/>
  <c r="H2749" i="18"/>
  <c r="H2748" i="18"/>
  <c r="H2747" i="18"/>
  <c r="H2746" i="18"/>
  <c r="H2745" i="18"/>
  <c r="H2744" i="18"/>
  <c r="H2743" i="18"/>
  <c r="H2742" i="18"/>
  <c r="H2741" i="18"/>
  <c r="H2740" i="18"/>
  <c r="H2774" i="18"/>
  <c r="H2773" i="18"/>
  <c r="H2772" i="18"/>
  <c r="H2771" i="18"/>
  <c r="H2770" i="18"/>
  <c r="H2769" i="18"/>
  <c r="H2768" i="18"/>
  <c r="H2767" i="18"/>
  <c r="H2766" i="18"/>
  <c r="H2765" i="18"/>
  <c r="H2794" i="18"/>
  <c r="H2793" i="18"/>
  <c r="H2792" i="18"/>
  <c r="H2791" i="18"/>
  <c r="H2790" i="18"/>
  <c r="H2789" i="18"/>
  <c r="H2788" i="18"/>
  <c r="H2787" i="18"/>
  <c r="H2786" i="18"/>
  <c r="H2831" i="18"/>
  <c r="H2830" i="18"/>
  <c r="H2829" i="18"/>
  <c r="H2828" i="18"/>
  <c r="H2827" i="18"/>
  <c r="H2826" i="18"/>
  <c r="H2825" i="18"/>
  <c r="H2824" i="18"/>
  <c r="H2823" i="18"/>
  <c r="H2822" i="18"/>
  <c r="H2821" i="18"/>
  <c r="H2820" i="18"/>
  <c r="H2819" i="18"/>
  <c r="H2818" i="18"/>
  <c r="H2817" i="18"/>
  <c r="H2816" i="18"/>
  <c r="H2815" i="18"/>
  <c r="H2814" i="18"/>
  <c r="H2813" i="18"/>
  <c r="H2812" i="18"/>
  <c r="H2811" i="18"/>
  <c r="H2810" i="18"/>
  <c r="H2809" i="18"/>
  <c r="H2808" i="18"/>
  <c r="H2807" i="18"/>
  <c r="H2849" i="18"/>
  <c r="H2848" i="18"/>
  <c r="H2847" i="18"/>
  <c r="H2846" i="18"/>
  <c r="H2845" i="18"/>
  <c r="H2844" i="18"/>
  <c r="H2868" i="18"/>
  <c r="H2867" i="18"/>
  <c r="H2866" i="18"/>
  <c r="H2865" i="18"/>
  <c r="H2864" i="18"/>
  <c r="H2863" i="18"/>
  <c r="H2887" i="18"/>
  <c r="H2886" i="18"/>
  <c r="H2885" i="18"/>
  <c r="H2884" i="18"/>
  <c r="H2883" i="18"/>
  <c r="H2882" i="18"/>
  <c r="H2923" i="18"/>
  <c r="H2922" i="18"/>
  <c r="H2921" i="18"/>
  <c r="H2920" i="18"/>
  <c r="H2919" i="18"/>
  <c r="H2918" i="18"/>
  <c r="H2941" i="18"/>
  <c r="H2940" i="18"/>
  <c r="H2939" i="18"/>
  <c r="H2938" i="18"/>
  <c r="H2937" i="18"/>
  <c r="H2936" i="18"/>
  <c r="H2976" i="18"/>
  <c r="H2975" i="18"/>
  <c r="H2974" i="18"/>
  <c r="H2973" i="18"/>
  <c r="H2972" i="18"/>
  <c r="H2971" i="18"/>
  <c r="H2970" i="18"/>
  <c r="H2969" i="18"/>
  <c r="H2968" i="18"/>
  <c r="H2967" i="18"/>
  <c r="H2966" i="18"/>
  <c r="H2965" i="18"/>
  <c r="H2964" i="18"/>
  <c r="H2963" i="18"/>
  <c r="H2962" i="18"/>
  <c r="H2961" i="18"/>
  <c r="H2960" i="18"/>
  <c r="H2959" i="18"/>
  <c r="H2958" i="18"/>
  <c r="H2997" i="18"/>
  <c r="H2996" i="18"/>
  <c r="H2995" i="18"/>
  <c r="H2994" i="18"/>
  <c r="H2993" i="18"/>
  <c r="H2992" i="18"/>
  <c r="H2991" i="18"/>
  <c r="H2990" i="18"/>
  <c r="H2989" i="18"/>
  <c r="H2988" i="18"/>
  <c r="H3030" i="18"/>
  <c r="H3029" i="18"/>
  <c r="H3028" i="18"/>
  <c r="H3027" i="18"/>
  <c r="H3026" i="18"/>
  <c r="H3025" i="18"/>
  <c r="H3024" i="18"/>
  <c r="H3023" i="18"/>
  <c r="H3022" i="18"/>
  <c r="H3021" i="18"/>
  <c r="H3020" i="18"/>
  <c r="H3019" i="18"/>
  <c r="H3018" i="18"/>
  <c r="H3017" i="18"/>
  <c r="H3016" i="18"/>
  <c r="H3015" i="18"/>
  <c r="H3014" i="18"/>
  <c r="H3013" i="18"/>
  <c r="H3012" i="18"/>
  <c r="H3052" i="18"/>
  <c r="H3051" i="18"/>
  <c r="H3050" i="18"/>
  <c r="H3049" i="18"/>
  <c r="H3048" i="18"/>
  <c r="H3047" i="18"/>
  <c r="H3046" i="18"/>
  <c r="H3045" i="18"/>
  <c r="H3070" i="18"/>
  <c r="H3069" i="18"/>
  <c r="H3068" i="18"/>
  <c r="H3067" i="18"/>
  <c r="H3066" i="18"/>
  <c r="H3065" i="18"/>
  <c r="H3088" i="18"/>
  <c r="H3087" i="18"/>
  <c r="H3086" i="18"/>
  <c r="H3085" i="18"/>
  <c r="H3084" i="18"/>
  <c r="H3083" i="18"/>
  <c r="H3105" i="18"/>
  <c r="I489" i="17" l="1"/>
  <c r="H1296" i="18"/>
  <c r="H1416" i="18"/>
  <c r="H1474" i="18" l="1"/>
  <c r="H1397" i="18"/>
  <c r="H1455" i="18"/>
  <c r="H1336" i="18"/>
  <c r="H1315" i="18"/>
  <c r="D537" i="17" l="1"/>
  <c r="C537" i="17"/>
  <c r="F3100" i="18"/>
  <c r="I3107" i="18"/>
  <c r="I3108" i="18" s="1"/>
  <c r="I287" i="17"/>
  <c r="H287" i="17"/>
  <c r="H3100" i="18" l="1"/>
  <c r="F3101" i="18"/>
  <c r="F3102" i="18" s="1"/>
  <c r="F3103" i="18" s="1"/>
  <c r="F3104" i="18" s="1"/>
  <c r="I3090" i="18"/>
  <c r="I3091" i="18" s="1"/>
  <c r="H3090" i="18"/>
  <c r="H3101" i="18" l="1"/>
  <c r="I3093" i="18"/>
  <c r="H3102" i="18" l="1"/>
  <c r="H3103" i="18" l="1"/>
  <c r="I1495" i="18"/>
  <c r="I1496" i="18" s="1"/>
  <c r="H2525" i="18"/>
  <c r="I2525" i="18"/>
  <c r="I2526" i="18" s="1"/>
  <c r="H1495" i="18"/>
  <c r="I97" i="18"/>
  <c r="I98" i="18" s="1"/>
  <c r="I2833" i="18"/>
  <c r="I2834" i="18" s="1"/>
  <c r="I2796" i="18"/>
  <c r="I2797" i="18" s="1"/>
  <c r="I2633" i="18"/>
  <c r="I2634" i="18" s="1"/>
  <c r="I2615" i="18"/>
  <c r="I2616" i="18" s="1"/>
  <c r="F2083" i="18"/>
  <c r="F2082" i="18"/>
  <c r="F2081" i="18"/>
  <c r="F2080" i="18"/>
  <c r="F2079" i="18"/>
  <c r="F2064" i="18"/>
  <c r="F2063" i="18"/>
  <c r="F2062" i="18"/>
  <c r="F2061" i="18"/>
  <c r="F2060" i="18"/>
  <c r="I373" i="18"/>
  <c r="I374" i="18" s="1"/>
  <c r="I362" i="18"/>
  <c r="I363" i="18" s="1"/>
  <c r="H2062" i="18" l="1"/>
  <c r="H2081" i="18"/>
  <c r="H2063" i="18"/>
  <c r="H2082" i="18"/>
  <c r="H2064" i="18"/>
  <c r="H2083" i="18"/>
  <c r="H2060" i="18"/>
  <c r="H2079" i="18"/>
  <c r="H3104" i="18"/>
  <c r="H2061" i="18"/>
  <c r="H2080" i="18"/>
  <c r="H362" i="18"/>
  <c r="I365" i="18" s="1"/>
  <c r="H373" i="18"/>
  <c r="I376" i="18" s="1"/>
  <c r="I1498" i="18"/>
  <c r="I2528" i="18"/>
  <c r="H306" i="18"/>
  <c r="I46" i="18"/>
  <c r="I306" i="18"/>
  <c r="I307" i="18" s="1"/>
  <c r="H282" i="18"/>
  <c r="I282" i="18"/>
  <c r="I283" i="18" s="1"/>
  <c r="I259" i="18"/>
  <c r="I260" i="18" s="1"/>
  <c r="I224" i="18"/>
  <c r="I225" i="18" s="1"/>
  <c r="I188" i="18"/>
  <c r="I189" i="18" s="1"/>
  <c r="H168" i="18"/>
  <c r="I168" i="18"/>
  <c r="I169" i="18" s="1"/>
  <c r="I118" i="18"/>
  <c r="I119" i="18" s="1"/>
  <c r="I145" i="18"/>
  <c r="I146" i="18" s="1"/>
  <c r="H118" i="18"/>
  <c r="H97" i="18"/>
  <c r="I101" i="18" s="1"/>
  <c r="H3072" i="18"/>
  <c r="I3072" i="18"/>
  <c r="I3073" i="18" s="1"/>
  <c r="I3054" i="18"/>
  <c r="I3055" i="18" s="1"/>
  <c r="H3054" i="18"/>
  <c r="I3032" i="18"/>
  <c r="I3033" i="18" s="1"/>
  <c r="I2999" i="18"/>
  <c r="I3000" i="18" s="1"/>
  <c r="H2999" i="18"/>
  <c r="I2978" i="18"/>
  <c r="I2979" i="18" s="1"/>
  <c r="I2943" i="18"/>
  <c r="I2944" i="18" s="1"/>
  <c r="H2943" i="18"/>
  <c r="I2925" i="18"/>
  <c r="I2926" i="18" s="1"/>
  <c r="H2925" i="18"/>
  <c r="I2889" i="18"/>
  <c r="I2890" i="18" s="1"/>
  <c r="H2889" i="18"/>
  <c r="I2870" i="18"/>
  <c r="I2871" i="18" s="1"/>
  <c r="H2870" i="18"/>
  <c r="I2851" i="18"/>
  <c r="I2852" i="18" s="1"/>
  <c r="H2851" i="18"/>
  <c r="H2833" i="18"/>
  <c r="I2836" i="18" s="1"/>
  <c r="H2796" i="18"/>
  <c r="I2799" i="18" s="1"/>
  <c r="I2656" i="18"/>
  <c r="I2657" i="18" s="1"/>
  <c r="I2776" i="18"/>
  <c r="I2777" i="18" s="1"/>
  <c r="I2754" i="18"/>
  <c r="I2755" i="18" s="1"/>
  <c r="I2729" i="18"/>
  <c r="I2730" i="18" s="1"/>
  <c r="H2729" i="18"/>
  <c r="I2703" i="18"/>
  <c r="I2704" i="18" s="1"/>
  <c r="H2703" i="18"/>
  <c r="I2682" i="18"/>
  <c r="I2683" i="18" s="1"/>
  <c r="H2682" i="18"/>
  <c r="I2143" i="18"/>
  <c r="I2144" i="18" s="1"/>
  <c r="I2163" i="18"/>
  <c r="I2164" i="18" s="1"/>
  <c r="I2598" i="18"/>
  <c r="I2599" i="18" s="1"/>
  <c r="H2656" i="18"/>
  <c r="H2633" i="18"/>
  <c r="I2636" i="18" s="1"/>
  <c r="H2615" i="18"/>
  <c r="I2618" i="18" s="1"/>
  <c r="I2205" i="18"/>
  <c r="I2206" i="18" s="1"/>
  <c r="I2415" i="18"/>
  <c r="I2416" i="18" s="1"/>
  <c r="I2453" i="18"/>
  <c r="I2454" i="18" s="1"/>
  <c r="H2598" i="18"/>
  <c r="I2561" i="18"/>
  <c r="I2562" i="18" s="1"/>
  <c r="H2561" i="18"/>
  <c r="H2396" i="18"/>
  <c r="I2396" i="18"/>
  <c r="I2397" i="18" s="1"/>
  <c r="I2434" i="18"/>
  <c r="I2435" i="18" s="1"/>
  <c r="I2543" i="18"/>
  <c r="I2544" i="18" s="1"/>
  <c r="H2579" i="18"/>
  <c r="I2579" i="18"/>
  <c r="I2580" i="18" s="1"/>
  <c r="H2543" i="18"/>
  <c r="I2507" i="18"/>
  <c r="I2508" i="18" s="1"/>
  <c r="H2507" i="18"/>
  <c r="I2489" i="18"/>
  <c r="I2490" i="18" s="1"/>
  <c r="H2471" i="18"/>
  <c r="I2471" i="18"/>
  <c r="I2472" i="18" s="1"/>
  <c r="H2453" i="18"/>
  <c r="H2434" i="18"/>
  <c r="H2415" i="18"/>
  <c r="I2377" i="18"/>
  <c r="I2378" i="18" s="1"/>
  <c r="H2377" i="18"/>
  <c r="H2358" i="18"/>
  <c r="I2358" i="18"/>
  <c r="I2359" i="18" s="1"/>
  <c r="H2339" i="18"/>
  <c r="I2339" i="18"/>
  <c r="I2340" i="18" s="1"/>
  <c r="I2227" i="18"/>
  <c r="I2228" i="18" s="1"/>
  <c r="I2320" i="18"/>
  <c r="I2321" i="18" s="1"/>
  <c r="H2320" i="18"/>
  <c r="I2296" i="18"/>
  <c r="I2297" i="18" s="1"/>
  <c r="I2010" i="18"/>
  <c r="I2011" i="18" s="1"/>
  <c r="H2296" i="18"/>
  <c r="I2272" i="18"/>
  <c r="I2273" i="18" s="1"/>
  <c r="I2250" i="18"/>
  <c r="I2251" i="18" s="1"/>
  <c r="H2250" i="18"/>
  <c r="H2227" i="18"/>
  <c r="H2205" i="18"/>
  <c r="H2184" i="18"/>
  <c r="I2184" i="18"/>
  <c r="I2185" i="18" s="1"/>
  <c r="H2163" i="18"/>
  <c r="H2143" i="18"/>
  <c r="I2122" i="18"/>
  <c r="I2123" i="18" s="1"/>
  <c r="H2122" i="18"/>
  <c r="I1947" i="18"/>
  <c r="I1948" i="18" s="1"/>
  <c r="I2030" i="18"/>
  <c r="I2031" i="18" s="1"/>
  <c r="H2099" i="18"/>
  <c r="I2068" i="18"/>
  <c r="I2069" i="18" s="1"/>
  <c r="I2099" i="18"/>
  <c r="I2100" i="18" s="1"/>
  <c r="I2049" i="18"/>
  <c r="I2050" i="18" s="1"/>
  <c r="I2087" i="18"/>
  <c r="I2088" i="18" s="1"/>
  <c r="H2030" i="18"/>
  <c r="H2010" i="18"/>
  <c r="I1991" i="18"/>
  <c r="I1992" i="18" s="1"/>
  <c r="H1991" i="18"/>
  <c r="H1969" i="18"/>
  <c r="I1969" i="18"/>
  <c r="I1970" i="18" s="1"/>
  <c r="H1947" i="18"/>
  <c r="H1929" i="18"/>
  <c r="I1929" i="18"/>
  <c r="I1930" i="18" s="1"/>
  <c r="I1911" i="18"/>
  <c r="I1912" i="18" s="1"/>
  <c r="I1821" i="18"/>
  <c r="I1822" i="18" s="1"/>
  <c r="H1911" i="18"/>
  <c r="I1729" i="18"/>
  <c r="I1730" i="18" s="1"/>
  <c r="I1785" i="18"/>
  <c r="I1786" i="18" s="1"/>
  <c r="I1891" i="18"/>
  <c r="I1892" i="18" s="1"/>
  <c r="I1457" i="18"/>
  <c r="I1458" i="18" s="1"/>
  <c r="I1629" i="18"/>
  <c r="I1630" i="18" s="1"/>
  <c r="I1589" i="18"/>
  <c r="I1590" i="18" s="1"/>
  <c r="I1669" i="18"/>
  <c r="I1670" i="18" s="1"/>
  <c r="I1856" i="18"/>
  <c r="I1857" i="18" s="1"/>
  <c r="H1821" i="18"/>
  <c r="H1803" i="18"/>
  <c r="I1803" i="18"/>
  <c r="I1804" i="18" s="1"/>
  <c r="H1785" i="18"/>
  <c r="H1767" i="18"/>
  <c r="I1689" i="18"/>
  <c r="I1690" i="18" s="1"/>
  <c r="I1767" i="18"/>
  <c r="I1768" i="18" s="1"/>
  <c r="H1749" i="18"/>
  <c r="I1749" i="18"/>
  <c r="I1750" i="18" s="1"/>
  <c r="H1729" i="18"/>
  <c r="H1709" i="18"/>
  <c r="I1709" i="18"/>
  <c r="I1710" i="18" s="1"/>
  <c r="H1689" i="18"/>
  <c r="H1669" i="18"/>
  <c r="H1649" i="18"/>
  <c r="I1649" i="18"/>
  <c r="I1650" i="18" s="1"/>
  <c r="H1629" i="18"/>
  <c r="H1609" i="18"/>
  <c r="I1609" i="18"/>
  <c r="I1610" i="18" s="1"/>
  <c r="H1589" i="18"/>
  <c r="I1569" i="18"/>
  <c r="I1570" i="18" s="1"/>
  <c r="H1569" i="18"/>
  <c r="I1549" i="18"/>
  <c r="I1550" i="18" s="1"/>
  <c r="H1549" i="18"/>
  <c r="I1531" i="18"/>
  <c r="I1532" i="18" s="1"/>
  <c r="H1531" i="18"/>
  <c r="I1513" i="18"/>
  <c r="I1514" i="18" s="1"/>
  <c r="I785" i="18"/>
  <c r="I786" i="18" s="1"/>
  <c r="I1418" i="18"/>
  <c r="I1419" i="18" s="1"/>
  <c r="I1476" i="18"/>
  <c r="I1477" i="18" s="1"/>
  <c r="H1513" i="18"/>
  <c r="H1476" i="18"/>
  <c r="H1457" i="18"/>
  <c r="H1418" i="18"/>
  <c r="I1378" i="18"/>
  <c r="I1379" i="18" s="1"/>
  <c r="I1438" i="18"/>
  <c r="I1439" i="18" s="1"/>
  <c r="H1399" i="18"/>
  <c r="H1298" i="18"/>
  <c r="H1378" i="18"/>
  <c r="I1153" i="18"/>
  <c r="I1154" i="18" s="1"/>
  <c r="H1438" i="18"/>
  <c r="I1399" i="18"/>
  <c r="I1400" i="18" s="1"/>
  <c r="I1358" i="18"/>
  <c r="I1359" i="18" s="1"/>
  <c r="H1153" i="18"/>
  <c r="I991" i="18"/>
  <c r="I992" i="18" s="1"/>
  <c r="I1207" i="18"/>
  <c r="I1208" i="18" s="1"/>
  <c r="I1317" i="18"/>
  <c r="I1318" i="18" s="1"/>
  <c r="H1358" i="18"/>
  <c r="I1338" i="18"/>
  <c r="I1339" i="18" s="1"/>
  <c r="H1338" i="18"/>
  <c r="H1317" i="18"/>
  <c r="I1298" i="18"/>
  <c r="I1299" i="18" s="1"/>
  <c r="I1279" i="18"/>
  <c r="I1280" i="18" s="1"/>
  <c r="H1279" i="18"/>
  <c r="I1261" i="18"/>
  <c r="I1262" i="18" s="1"/>
  <c r="H1261" i="18"/>
  <c r="H1243" i="18"/>
  <c r="I1243" i="18"/>
  <c r="I1244" i="18" s="1"/>
  <c r="H1225" i="18"/>
  <c r="I1225" i="18"/>
  <c r="I1226" i="18" s="1"/>
  <c r="H1207" i="18"/>
  <c r="H1189" i="18"/>
  <c r="I1189" i="18"/>
  <c r="I1190" i="18" s="1"/>
  <c r="I1171" i="18"/>
  <c r="I1172" i="18" s="1"/>
  <c r="H1171" i="18"/>
  <c r="I1135" i="18"/>
  <c r="I1136" i="18" s="1"/>
  <c r="H1135" i="18"/>
  <c r="I1117" i="18"/>
  <c r="I1118" i="18" s="1"/>
  <c r="H1117" i="18"/>
  <c r="I1099" i="18"/>
  <c r="I1100" i="18" s="1"/>
  <c r="H1099" i="18"/>
  <c r="I1081" i="18"/>
  <c r="I1082" i="18" s="1"/>
  <c r="H1081" i="18"/>
  <c r="I1063" i="18"/>
  <c r="I1064" i="18" s="1"/>
  <c r="H1063" i="18"/>
  <c r="H1045" i="18"/>
  <c r="I1045" i="18"/>
  <c r="I1046" i="18" s="1"/>
  <c r="I1027" i="18"/>
  <c r="I1028" i="18" s="1"/>
  <c r="H1027" i="18"/>
  <c r="I1009" i="18"/>
  <c r="I1010" i="18" s="1"/>
  <c r="H1009" i="18"/>
  <c r="H991" i="18"/>
  <c r="H973" i="18"/>
  <c r="I605" i="18"/>
  <c r="I606" i="18" s="1"/>
  <c r="I973" i="18"/>
  <c r="I974" i="18" s="1"/>
  <c r="H955" i="18"/>
  <c r="I899" i="18"/>
  <c r="I900" i="18" s="1"/>
  <c r="I955" i="18"/>
  <c r="I956" i="18" s="1"/>
  <c r="H936" i="18"/>
  <c r="I936" i="18"/>
  <c r="I937" i="18" s="1"/>
  <c r="I918" i="18"/>
  <c r="I919" i="18" s="1"/>
  <c r="H899" i="18"/>
  <c r="I713" i="18"/>
  <c r="I714" i="18" s="1"/>
  <c r="H587" i="18"/>
  <c r="I821" i="18"/>
  <c r="I822" i="18" s="1"/>
  <c r="H879" i="18"/>
  <c r="I879" i="18"/>
  <c r="I880" i="18" s="1"/>
  <c r="I861" i="18"/>
  <c r="I862" i="18" s="1"/>
  <c r="H861" i="18"/>
  <c r="I749" i="18"/>
  <c r="I750" i="18" s="1"/>
  <c r="I843" i="18"/>
  <c r="I844" i="18" s="1"/>
  <c r="I767" i="18"/>
  <c r="I768" i="18" s="1"/>
  <c r="H821" i="18"/>
  <c r="H843" i="18"/>
  <c r="H785" i="18"/>
  <c r="I803" i="18"/>
  <c r="I804" i="18" s="1"/>
  <c r="I533" i="18"/>
  <c r="I534" i="18" s="1"/>
  <c r="H803" i="18"/>
  <c r="H749" i="18"/>
  <c r="I731" i="18"/>
  <c r="I732" i="18" s="1"/>
  <c r="H731" i="18"/>
  <c r="H713" i="18"/>
  <c r="I695" i="18"/>
  <c r="I696" i="18" s="1"/>
  <c r="H695" i="18"/>
  <c r="I677" i="18"/>
  <c r="I678" i="18" s="1"/>
  <c r="H677" i="18"/>
  <c r="I659" i="18"/>
  <c r="I660" i="18" s="1"/>
  <c r="H659" i="18"/>
  <c r="I641" i="18"/>
  <c r="I642" i="18" s="1"/>
  <c r="H641" i="18"/>
  <c r="H623" i="18"/>
  <c r="I623" i="18"/>
  <c r="I624" i="18" s="1"/>
  <c r="H605" i="18"/>
  <c r="I587" i="18"/>
  <c r="I588" i="18" s="1"/>
  <c r="I569" i="18"/>
  <c r="I570" i="18" s="1"/>
  <c r="H569" i="18"/>
  <c r="I551" i="18"/>
  <c r="I552" i="18" s="1"/>
  <c r="H551" i="18"/>
  <c r="H533" i="18"/>
  <c r="I515" i="18"/>
  <c r="I516" i="18" s="1"/>
  <c r="H515" i="18"/>
  <c r="H497" i="18"/>
  <c r="I497" i="18"/>
  <c r="I498" i="18" s="1"/>
  <c r="I479" i="18"/>
  <c r="I480" i="18" s="1"/>
  <c r="I444" i="18"/>
  <c r="I445" i="18" s="1"/>
  <c r="I409" i="18"/>
  <c r="I410" i="18" s="1"/>
  <c r="H409" i="18"/>
  <c r="I391" i="18"/>
  <c r="I392" i="18" s="1"/>
  <c r="H391" i="18"/>
  <c r="H351" i="18"/>
  <c r="I351" i="18"/>
  <c r="I352" i="18" s="1"/>
  <c r="I329" i="18"/>
  <c r="I330" i="18" s="1"/>
  <c r="H329" i="18"/>
  <c r="H2068" i="18" l="1"/>
  <c r="I2071" i="18" s="1"/>
  <c r="H3107" i="18"/>
  <c r="I3110" i="18" s="1"/>
  <c r="I1632" i="18"/>
  <c r="H2087" i="18"/>
  <c r="I2090" i="18" s="1"/>
  <c r="F468" i="17"/>
  <c r="F479" i="17"/>
  <c r="F472" i="17"/>
  <c r="F23" i="17"/>
  <c r="F121" i="17"/>
  <c r="F43" i="17"/>
  <c r="F422" i="17"/>
  <c r="F122" i="17"/>
  <c r="F277" i="17"/>
  <c r="I1824" i="18"/>
  <c r="I2418" i="18"/>
  <c r="I310" i="18"/>
  <c r="I286" i="18"/>
  <c r="I172" i="18"/>
  <c r="I122" i="18"/>
  <c r="I2033" i="18"/>
  <c r="I3075" i="18"/>
  <c r="I3057" i="18"/>
  <c r="I2146" i="18"/>
  <c r="I3002" i="18"/>
  <c r="I2946" i="18"/>
  <c r="I2928" i="18"/>
  <c r="I2892" i="18"/>
  <c r="I2873" i="18"/>
  <c r="I2854" i="18"/>
  <c r="I2659" i="18"/>
  <c r="I2166" i="18"/>
  <c r="I2685" i="18"/>
  <c r="I2732" i="18"/>
  <c r="I2706" i="18"/>
  <c r="I2013" i="18"/>
  <c r="I2601" i="18"/>
  <c r="I2208" i="18"/>
  <c r="I2342" i="18"/>
  <c r="I2399" i="18"/>
  <c r="I2474" i="18"/>
  <c r="I2546" i="18"/>
  <c r="I2456" i="18"/>
  <c r="I2564" i="18"/>
  <c r="I2437" i="18"/>
  <c r="I2582" i="18"/>
  <c r="I2510" i="18"/>
  <c r="I2380" i="18"/>
  <c r="I2361" i="18"/>
  <c r="I2230" i="18"/>
  <c r="I2299" i="18"/>
  <c r="I2323" i="18"/>
  <c r="I2253" i="18"/>
  <c r="I2187" i="18"/>
  <c r="I1950" i="18"/>
  <c r="I2125" i="18"/>
  <c r="I2102" i="18"/>
  <c r="I1994" i="18"/>
  <c r="I1381" i="18"/>
  <c r="I1592" i="18"/>
  <c r="I1972" i="18"/>
  <c r="I1732" i="18"/>
  <c r="I1932" i="18"/>
  <c r="I1914" i="18"/>
  <c r="I1460" i="18"/>
  <c r="I1534" i="18"/>
  <c r="I1672" i="18"/>
  <c r="I902" i="18"/>
  <c r="I1552" i="18"/>
  <c r="I1712" i="18"/>
  <c r="I1788" i="18"/>
  <c r="I1692" i="18"/>
  <c r="I1479" i="18"/>
  <c r="I1210" i="18"/>
  <c r="I1806" i="18"/>
  <c r="I1156" i="18"/>
  <c r="I788" i="18"/>
  <c r="I1752" i="18"/>
  <c r="I1770" i="18"/>
  <c r="I1652" i="18"/>
  <c r="I1612" i="18"/>
  <c r="I1572" i="18"/>
  <c r="I1516" i="18"/>
  <c r="I1421" i="18"/>
  <c r="I1264" i="18"/>
  <c r="I994" i="18"/>
  <c r="I1402" i="18"/>
  <c r="I1441" i="18"/>
  <c r="I608" i="18"/>
  <c r="I1361" i="18"/>
  <c r="I1120" i="18"/>
  <c r="I1192" i="18"/>
  <c r="I1320" i="18"/>
  <c r="I1341" i="18"/>
  <c r="I1301" i="18"/>
  <c r="I1282" i="18"/>
  <c r="I1246" i="18"/>
  <c r="I1228" i="18"/>
  <c r="I1174" i="18"/>
  <c r="I1138" i="18"/>
  <c r="I1102" i="18"/>
  <c r="I1084" i="18"/>
  <c r="I1066" i="18"/>
  <c r="I1048" i="18"/>
  <c r="I1030" i="18"/>
  <c r="I1012" i="18"/>
  <c r="I716" i="18"/>
  <c r="I976" i="18"/>
  <c r="I958" i="18"/>
  <c r="I939" i="18"/>
  <c r="I536" i="18"/>
  <c r="I752" i="18"/>
  <c r="I882" i="18"/>
  <c r="I824" i="18"/>
  <c r="I864" i="18"/>
  <c r="I846" i="18"/>
  <c r="I806" i="18"/>
  <c r="I626" i="18"/>
  <c r="I734" i="18"/>
  <c r="I698" i="18"/>
  <c r="I680" i="18"/>
  <c r="I662" i="18"/>
  <c r="I644" i="18"/>
  <c r="I590" i="18"/>
  <c r="I572" i="18"/>
  <c r="I554" i="18"/>
  <c r="I518" i="18"/>
  <c r="I500" i="18"/>
  <c r="I412" i="18"/>
  <c r="I394" i="18"/>
  <c r="I354" i="18"/>
  <c r="I332" i="18"/>
  <c r="F308" i="17" l="1"/>
  <c r="F537" i="17"/>
  <c r="G479" i="17"/>
  <c r="G121" i="17"/>
  <c r="G122" i="17"/>
  <c r="G23" i="17"/>
  <c r="G43" i="17"/>
  <c r="G468" i="17"/>
  <c r="G277" i="17"/>
  <c r="G422" i="17"/>
  <c r="G472" i="17"/>
  <c r="F184" i="17"/>
  <c r="F171" i="17"/>
  <c r="F212" i="17"/>
  <c r="F321" i="17"/>
  <c r="F210" i="17"/>
  <c r="F290" i="17"/>
  <c r="F408" i="17"/>
  <c r="F116" i="17"/>
  <c r="F169" i="17"/>
  <c r="F196" i="17"/>
  <c r="F211" i="17"/>
  <c r="F223" i="17"/>
  <c r="F226" i="17"/>
  <c r="F262" i="17"/>
  <c r="F224" i="17"/>
  <c r="F207" i="17"/>
  <c r="F306" i="17"/>
  <c r="F382" i="17"/>
  <c r="F426" i="17"/>
  <c r="F386" i="17"/>
  <c r="F481" i="17"/>
  <c r="F536" i="17"/>
  <c r="F326" i="17"/>
  <c r="F187" i="17"/>
  <c r="F209" i="17"/>
  <c r="F320" i="17"/>
  <c r="F165" i="17"/>
  <c r="F221" i="17"/>
  <c r="F189" i="17"/>
  <c r="F421" i="17"/>
  <c r="F416" i="17"/>
  <c r="F117" i="17"/>
  <c r="F172" i="17"/>
  <c r="F201" i="17"/>
  <c r="F185" i="17"/>
  <c r="F225" i="17"/>
  <c r="F222" i="17"/>
  <c r="F284" i="17"/>
  <c r="F325" i="17"/>
  <c r="F318" i="17"/>
  <c r="F363" i="17"/>
  <c r="F396" i="17"/>
  <c r="F417" i="17"/>
  <c r="F440" i="17"/>
  <c r="F486" i="17"/>
  <c r="F352" i="17"/>
  <c r="F147" i="17"/>
  <c r="F164" i="17"/>
  <c r="F244" i="17"/>
  <c r="F342" i="17"/>
  <c r="F190" i="17"/>
  <c r="F230" i="17"/>
  <c r="F362" i="17"/>
  <c r="F535" i="17"/>
  <c r="F128" i="17"/>
  <c r="F180" i="17"/>
  <c r="F191" i="17"/>
  <c r="F213" i="17"/>
  <c r="F228" i="17"/>
  <c r="F255" i="17"/>
  <c r="F305" i="17"/>
  <c r="F227" i="17"/>
  <c r="F285" i="17"/>
  <c r="F256" i="17"/>
  <c r="F404" i="17"/>
  <c r="F425" i="17"/>
  <c r="F487" i="17"/>
  <c r="F47" i="17"/>
  <c r="F231" i="17"/>
  <c r="F220" i="17"/>
  <c r="F411" i="17"/>
  <c r="F240" i="17"/>
  <c r="F343" i="17"/>
  <c r="F473" i="17"/>
  <c r="F133" i="17"/>
  <c r="F183" i="17"/>
  <c r="F203" i="17"/>
  <c r="F214" i="17"/>
  <c r="F229" i="17"/>
  <c r="F170" i="17"/>
  <c r="F307" i="17"/>
  <c r="F274" i="17"/>
  <c r="F273" i="17"/>
  <c r="F344" i="17"/>
  <c r="F403" i="17"/>
  <c r="F418" i="17"/>
  <c r="F475" i="17"/>
  <c r="F490" i="17"/>
  <c r="F55" i="17"/>
  <c r="F65" i="17"/>
  <c r="F269" i="17"/>
  <c r="F319" i="17"/>
  <c r="F364" i="17"/>
  <c r="F424" i="17"/>
  <c r="F492" i="17"/>
  <c r="F215" i="17"/>
  <c r="F312" i="17"/>
  <c r="F340" i="17"/>
  <c r="F393" i="17"/>
  <c r="F476" i="17"/>
  <c r="F148" i="17"/>
  <c r="F186" i="17"/>
  <c r="F153" i="17"/>
  <c r="F219" i="17"/>
  <c r="F239" i="17"/>
  <c r="F261" i="17"/>
  <c r="F323" i="17"/>
  <c r="F324" i="17"/>
  <c r="F341" i="17"/>
  <c r="F369" i="17"/>
  <c r="F410" i="17"/>
  <c r="F419" i="17"/>
  <c r="F474" i="17"/>
  <c r="F529" i="17"/>
  <c r="F92" i="17"/>
  <c r="F322" i="17"/>
  <c r="F412" i="17"/>
  <c r="F378" i="17"/>
  <c r="F371" i="17"/>
  <c r="F111" i="17"/>
  <c r="H537" i="17" l="1"/>
  <c r="G537" i="17"/>
  <c r="G308" i="17"/>
  <c r="G319" i="17"/>
  <c r="G490" i="17"/>
  <c r="G344" i="17"/>
  <c r="G170" i="17"/>
  <c r="G183" i="17"/>
  <c r="G240" i="17"/>
  <c r="G47" i="17"/>
  <c r="G404" i="17"/>
  <c r="G305" i="17"/>
  <c r="G191" i="17"/>
  <c r="G362" i="17"/>
  <c r="G244" i="17"/>
  <c r="G486" i="17"/>
  <c r="G363" i="17"/>
  <c r="G222" i="17"/>
  <c r="G172" i="17"/>
  <c r="G189" i="17"/>
  <c r="G209" i="17"/>
  <c r="G481" i="17"/>
  <c r="G306" i="17"/>
  <c r="G226" i="17"/>
  <c r="G169" i="17"/>
  <c r="G210" i="17"/>
  <c r="G184" i="17"/>
  <c r="G111" i="17"/>
  <c r="G419" i="17"/>
  <c r="G219" i="17"/>
  <c r="G215" i="17"/>
  <c r="G403" i="17"/>
  <c r="G343" i="17"/>
  <c r="G425" i="17"/>
  <c r="G213" i="17"/>
  <c r="G342" i="17"/>
  <c r="G284" i="17"/>
  <c r="G421" i="17"/>
  <c r="G536" i="17"/>
  <c r="G262" i="17"/>
  <c r="G290" i="17"/>
  <c r="G371" i="17"/>
  <c r="G323" i="17"/>
  <c r="G378" i="17"/>
  <c r="G529" i="17"/>
  <c r="G261" i="17"/>
  <c r="G186" i="17"/>
  <c r="G340" i="17"/>
  <c r="G492" i="17"/>
  <c r="G269" i="17"/>
  <c r="G475" i="17"/>
  <c r="G273" i="17"/>
  <c r="G229" i="17"/>
  <c r="G133" i="17"/>
  <c r="G411" i="17"/>
  <c r="G487" i="17"/>
  <c r="G256" i="17"/>
  <c r="G255" i="17"/>
  <c r="G180" i="17"/>
  <c r="G230" i="17"/>
  <c r="G164" i="17"/>
  <c r="G440" i="17"/>
  <c r="G318" i="17"/>
  <c r="G225" i="17"/>
  <c r="G117" i="17"/>
  <c r="G221" i="17"/>
  <c r="G187" i="17"/>
  <c r="G386" i="17"/>
  <c r="G207" i="17"/>
  <c r="G223" i="17"/>
  <c r="G116" i="17"/>
  <c r="G321" i="17"/>
  <c r="G322" i="17"/>
  <c r="G324" i="17"/>
  <c r="G476" i="17"/>
  <c r="G364" i="17"/>
  <c r="G55" i="17"/>
  <c r="G307" i="17"/>
  <c r="G203" i="17"/>
  <c r="G231" i="17"/>
  <c r="G227" i="17"/>
  <c r="G535" i="17"/>
  <c r="G352" i="17"/>
  <c r="G396" i="17"/>
  <c r="G201" i="17"/>
  <c r="G320" i="17"/>
  <c r="G382" i="17"/>
  <c r="G196" i="17"/>
  <c r="G171" i="17"/>
  <c r="G92" i="17"/>
  <c r="G410" i="17"/>
  <c r="G153" i="17"/>
  <c r="G393" i="17"/>
  <c r="G369" i="17"/>
  <c r="G412" i="17"/>
  <c r="G474" i="17"/>
  <c r="G341" i="17"/>
  <c r="G239" i="17"/>
  <c r="G148" i="17"/>
  <c r="G312" i="17"/>
  <c r="G424" i="17"/>
  <c r="G65" i="17"/>
  <c r="G418" i="17"/>
  <c r="G274" i="17"/>
  <c r="G214" i="17"/>
  <c r="G473" i="17"/>
  <c r="G220" i="17"/>
  <c r="G285" i="17"/>
  <c r="G228" i="17"/>
  <c r="G128" i="17"/>
  <c r="G190" i="17"/>
  <c r="G147" i="17"/>
  <c r="G417" i="17"/>
  <c r="G325" i="17"/>
  <c r="G185" i="17"/>
  <c r="G416" i="17"/>
  <c r="G165" i="17"/>
  <c r="G326" i="17"/>
  <c r="G426" i="17"/>
  <c r="G224" i="17"/>
  <c r="G211" i="17"/>
  <c r="G408" i="17"/>
  <c r="G212" i="17"/>
  <c r="H111" i="17"/>
  <c r="H83" i="17"/>
  <c r="H82" i="17"/>
  <c r="H86" i="17"/>
  <c r="H84" i="17"/>
  <c r="I537" i="17" l="1"/>
  <c r="I111" i="17"/>
  <c r="I84" i="17"/>
  <c r="I82" i="17"/>
  <c r="I86" i="17"/>
  <c r="I83" i="17"/>
  <c r="H29" i="17"/>
  <c r="H33" i="17"/>
  <c r="H34" i="17"/>
  <c r="H35" i="17"/>
  <c r="H39" i="17"/>
  <c r="H40" i="17"/>
  <c r="H41" i="17"/>
  <c r="H43" i="17"/>
  <c r="H47" i="17"/>
  <c r="H49" i="17"/>
  <c r="H50" i="17"/>
  <c r="H51" i="17"/>
  <c r="H52" i="17"/>
  <c r="H53" i="17"/>
  <c r="H54" i="17"/>
  <c r="H55" i="17"/>
  <c r="H59" i="17"/>
  <c r="H60" i="17"/>
  <c r="H61" i="17"/>
  <c r="H62" i="17"/>
  <c r="H63" i="17"/>
  <c r="H64" i="17"/>
  <c r="H65" i="17"/>
  <c r="H69" i="17"/>
  <c r="H70" i="17"/>
  <c r="H71" i="17"/>
  <c r="H72" i="17"/>
  <c r="H73" i="17"/>
  <c r="H78" i="17"/>
  <c r="H79" i="17"/>
  <c r="H85" i="17"/>
  <c r="H90" i="17"/>
  <c r="H91" i="17"/>
  <c r="H92" i="17"/>
  <c r="H93" i="17"/>
  <c r="H94" i="17"/>
  <c r="H95" i="17"/>
  <c r="H96" i="17"/>
  <c r="H102" i="17"/>
  <c r="H103" i="17"/>
  <c r="H104" i="17"/>
  <c r="H105" i="17"/>
  <c r="H109" i="17"/>
  <c r="H110" i="17"/>
  <c r="H112" i="17"/>
  <c r="H116" i="17"/>
  <c r="H117" i="17"/>
  <c r="H121" i="17"/>
  <c r="H122" i="17"/>
  <c r="H126" i="17"/>
  <c r="H127" i="17"/>
  <c r="H128" i="17"/>
  <c r="H129" i="17"/>
  <c r="H130" i="17"/>
  <c r="H131" i="17"/>
  <c r="H132" i="17"/>
  <c r="H133" i="17"/>
  <c r="H136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H152" i="17"/>
  <c r="H153" i="17"/>
  <c r="H154" i="17"/>
  <c r="H155" i="17"/>
  <c r="H156" i="17"/>
  <c r="H157" i="17"/>
  <c r="H158" i="17"/>
  <c r="H159" i="17"/>
  <c r="H160" i="17"/>
  <c r="H161" i="17"/>
  <c r="H162" i="17"/>
  <c r="H163" i="17"/>
  <c r="H164" i="17"/>
  <c r="H165" i="17"/>
  <c r="H166" i="17"/>
  <c r="H167" i="17"/>
  <c r="H168" i="17"/>
  <c r="H169" i="17"/>
  <c r="H170" i="17"/>
  <c r="H171" i="17"/>
  <c r="H172" i="17"/>
  <c r="H173" i="17"/>
  <c r="H174" i="17"/>
  <c r="H175" i="17"/>
  <c r="H176" i="17"/>
  <c r="H177" i="17"/>
  <c r="H178" i="17"/>
  <c r="H179" i="17"/>
  <c r="H180" i="17"/>
  <c r="H183" i="17"/>
  <c r="H184" i="17"/>
  <c r="H185" i="17"/>
  <c r="H186" i="17"/>
  <c r="H187" i="17"/>
  <c r="H189" i="17"/>
  <c r="H190" i="17"/>
  <c r="H191" i="17"/>
  <c r="H196" i="17"/>
  <c r="H200" i="17"/>
  <c r="H201" i="17"/>
  <c r="H202" i="17"/>
  <c r="H203" i="17"/>
  <c r="H204" i="17"/>
  <c r="H205" i="17"/>
  <c r="H206" i="17"/>
  <c r="H207" i="17"/>
  <c r="H209" i="17"/>
  <c r="H210" i="17"/>
  <c r="H211" i="17"/>
  <c r="H212" i="17"/>
  <c r="H213" i="17"/>
  <c r="H214" i="17"/>
  <c r="H215" i="17"/>
  <c r="H219" i="17"/>
  <c r="H220" i="17"/>
  <c r="H221" i="17"/>
  <c r="H222" i="17"/>
  <c r="H223" i="17"/>
  <c r="H224" i="17"/>
  <c r="H225" i="17"/>
  <c r="H226" i="17"/>
  <c r="H227" i="17"/>
  <c r="H228" i="17"/>
  <c r="H229" i="17"/>
  <c r="H230" i="17"/>
  <c r="H231" i="17"/>
  <c r="H235" i="17"/>
  <c r="H236" i="17"/>
  <c r="H237" i="17"/>
  <c r="H238" i="17"/>
  <c r="H239" i="17"/>
  <c r="H240" i="17"/>
  <c r="H241" i="17"/>
  <c r="H242" i="17"/>
  <c r="H243" i="17"/>
  <c r="H244" i="17"/>
  <c r="H245" i="17"/>
  <c r="H246" i="17"/>
  <c r="H247" i="17"/>
  <c r="H248" i="17"/>
  <c r="H249" i="17"/>
  <c r="H250" i="17"/>
  <c r="H251" i="17"/>
  <c r="H252" i="17"/>
  <c r="H253" i="17"/>
  <c r="H254" i="17"/>
  <c r="H255" i="17"/>
  <c r="H256" i="17"/>
  <c r="H257" i="17"/>
  <c r="H258" i="17"/>
  <c r="H259" i="17"/>
  <c r="H260" i="17"/>
  <c r="H261" i="17"/>
  <c r="H262" i="17"/>
  <c r="H263" i="17"/>
  <c r="H264" i="17"/>
  <c r="H265" i="17"/>
  <c r="H266" i="17"/>
  <c r="H267" i="17"/>
  <c r="H268" i="17"/>
  <c r="H269" i="17"/>
  <c r="H273" i="17"/>
  <c r="H274" i="17"/>
  <c r="H275" i="17"/>
  <c r="H276" i="17"/>
  <c r="H277" i="17"/>
  <c r="H278" i="17"/>
  <c r="H279" i="17"/>
  <c r="H280" i="17"/>
  <c r="H281" i="17"/>
  <c r="H282" i="17"/>
  <c r="H283" i="17"/>
  <c r="H284" i="17"/>
  <c r="H285" i="17"/>
  <c r="H286" i="17"/>
  <c r="H288" i="17"/>
  <c r="H289" i="17"/>
  <c r="H290" i="17"/>
  <c r="H294" i="17"/>
  <c r="H295" i="17"/>
  <c r="H296" i="17"/>
  <c r="H297" i="17"/>
  <c r="H298" i="17"/>
  <c r="H299" i="17"/>
  <c r="H300" i="17"/>
  <c r="H301" i="17"/>
  <c r="H302" i="17"/>
  <c r="H303" i="17"/>
  <c r="H304" i="17"/>
  <c r="H305" i="17"/>
  <c r="H306" i="17"/>
  <c r="H307" i="17"/>
  <c r="H308" i="17"/>
  <c r="H309" i="17"/>
  <c r="H310" i="17"/>
  <c r="H311" i="17"/>
  <c r="H312" i="17"/>
  <c r="H313" i="17"/>
  <c r="H314" i="17"/>
  <c r="H315" i="17"/>
  <c r="H316" i="17"/>
  <c r="H317" i="17"/>
  <c r="H318" i="17"/>
  <c r="H319" i="17"/>
  <c r="H320" i="17"/>
  <c r="H321" i="17"/>
  <c r="H322" i="17"/>
  <c r="H323" i="17"/>
  <c r="H324" i="17"/>
  <c r="H325" i="17"/>
  <c r="H326" i="17"/>
  <c r="H332" i="17"/>
  <c r="H333" i="17"/>
  <c r="H334" i="17"/>
  <c r="H335" i="17"/>
  <c r="H336" i="17"/>
  <c r="H337" i="17"/>
  <c r="H338" i="17"/>
  <c r="H339" i="17"/>
  <c r="H340" i="17"/>
  <c r="H341" i="17"/>
  <c r="H342" i="17"/>
  <c r="H343" i="17"/>
  <c r="H344" i="17"/>
  <c r="H350" i="17"/>
  <c r="H351" i="17"/>
  <c r="H352" i="17"/>
  <c r="H353" i="17"/>
  <c r="H357" i="17"/>
  <c r="H362" i="17"/>
  <c r="H363" i="17"/>
  <c r="H364" i="17"/>
  <c r="H365" i="17"/>
  <c r="H369" i="17"/>
  <c r="H370" i="17"/>
  <c r="H371" i="17"/>
  <c r="H372" i="17"/>
  <c r="H378" i="17"/>
  <c r="H382" i="17"/>
  <c r="H386" i="17"/>
  <c r="H392" i="17"/>
  <c r="H393" i="17"/>
  <c r="H394" i="17"/>
  <c r="H395" i="17"/>
  <c r="H396" i="17"/>
  <c r="H397" i="17"/>
  <c r="H398" i="17"/>
  <c r="H403" i="17"/>
  <c r="H404" i="17"/>
  <c r="H408" i="17"/>
  <c r="H409" i="17"/>
  <c r="H410" i="17"/>
  <c r="H411" i="17"/>
  <c r="H412" i="17"/>
  <c r="H416" i="17"/>
  <c r="H417" i="17"/>
  <c r="H418" i="17"/>
  <c r="H419" i="17"/>
  <c r="H421" i="17"/>
  <c r="H422" i="17"/>
  <c r="H423" i="17"/>
  <c r="H424" i="17"/>
  <c r="H425" i="17"/>
  <c r="H426" i="17"/>
  <c r="H427" i="17"/>
  <c r="H433" i="17"/>
  <c r="H434" i="17"/>
  <c r="H435" i="17"/>
  <c r="H439" i="17"/>
  <c r="H440" i="17"/>
  <c r="H441" i="17"/>
  <c r="H445" i="17"/>
  <c r="H446" i="17"/>
  <c r="H447" i="17"/>
  <c r="H451" i="17"/>
  <c r="H452" i="17"/>
  <c r="H456" i="17"/>
  <c r="H461" i="17"/>
  <c r="H462" i="17"/>
  <c r="H467" i="17"/>
  <c r="H468" i="17"/>
  <c r="H472" i="17"/>
  <c r="H473" i="17"/>
  <c r="H474" i="17"/>
  <c r="H475" i="17"/>
  <c r="H476" i="17"/>
  <c r="H479" i="17"/>
  <c r="H480" i="17"/>
  <c r="H481" i="17"/>
  <c r="H482" i="17"/>
  <c r="H483" i="17"/>
  <c r="H484" i="17"/>
  <c r="H485" i="17"/>
  <c r="H486" i="17"/>
  <c r="H487" i="17"/>
  <c r="H488" i="17"/>
  <c r="H490" i="17"/>
  <c r="H491" i="17"/>
  <c r="H492" i="17"/>
  <c r="H496" i="17"/>
  <c r="H497" i="17"/>
  <c r="H498" i="17"/>
  <c r="H499" i="17"/>
  <c r="H500" i="17"/>
  <c r="H501" i="17"/>
  <c r="H502" i="17"/>
  <c r="H503" i="17"/>
  <c r="H504" i="17"/>
  <c r="H505" i="17"/>
  <c r="H506" i="17"/>
  <c r="H507" i="17"/>
  <c r="H508" i="17"/>
  <c r="H509" i="17"/>
  <c r="H511" i="17"/>
  <c r="H512" i="17"/>
  <c r="H513" i="17"/>
  <c r="H514" i="17"/>
  <c r="H520" i="17"/>
  <c r="H521" i="17"/>
  <c r="H522" i="17"/>
  <c r="H523" i="17"/>
  <c r="H524" i="17"/>
  <c r="H528" i="17"/>
  <c r="H529" i="17"/>
  <c r="H530" i="17"/>
  <c r="H531" i="17"/>
  <c r="H532" i="17"/>
  <c r="H533" i="17"/>
  <c r="H535" i="17"/>
  <c r="H536" i="17"/>
  <c r="H348" i="17" l="1"/>
  <c r="H217" i="17"/>
  <c r="H27" i="17"/>
  <c r="H454" i="17"/>
  <c r="H57" i="17"/>
  <c r="I532" i="17"/>
  <c r="H384" i="17"/>
  <c r="H376" i="17"/>
  <c r="I520" i="17"/>
  <c r="I533" i="17"/>
  <c r="I529" i="17"/>
  <c r="I523" i="17"/>
  <c r="I508" i="17"/>
  <c r="I506" i="17"/>
  <c r="I504" i="17"/>
  <c r="I502" i="17"/>
  <c r="I500" i="17"/>
  <c r="I498" i="17"/>
  <c r="I496" i="17"/>
  <c r="I491" i="17"/>
  <c r="I488" i="17"/>
  <c r="I486" i="17"/>
  <c r="I484" i="17"/>
  <c r="I482" i="17"/>
  <c r="I480" i="17"/>
  <c r="I476" i="17"/>
  <c r="I474" i="17"/>
  <c r="I472" i="17"/>
  <c r="I467" i="17"/>
  <c r="I461" i="17"/>
  <c r="I456" i="17"/>
  <c r="I451" i="17"/>
  <c r="I446" i="17"/>
  <c r="I441" i="17"/>
  <c r="I439" i="17"/>
  <c r="I434" i="17"/>
  <c r="I427" i="17"/>
  <c r="I425" i="17"/>
  <c r="I423" i="17"/>
  <c r="I421" i="17"/>
  <c r="I419" i="17"/>
  <c r="I417" i="17"/>
  <c r="I412" i="17"/>
  <c r="I410" i="17"/>
  <c r="I408" i="17"/>
  <c r="I397" i="17"/>
  <c r="I395" i="17"/>
  <c r="I393" i="17"/>
  <c r="I386" i="17"/>
  <c r="I378" i="17"/>
  <c r="I371" i="17"/>
  <c r="I369" i="17"/>
  <c r="I364" i="17"/>
  <c r="I362" i="17"/>
  <c r="I357" i="17"/>
  <c r="I352" i="17"/>
  <c r="I351" i="17"/>
  <c r="I344" i="17"/>
  <c r="I342" i="17"/>
  <c r="I340" i="17"/>
  <c r="I338" i="17"/>
  <c r="I336" i="17"/>
  <c r="I334" i="17"/>
  <c r="I332" i="17"/>
  <c r="I325" i="17"/>
  <c r="I323" i="17"/>
  <c r="I321" i="17"/>
  <c r="I319" i="17"/>
  <c r="I317" i="17"/>
  <c r="I315" i="17"/>
  <c r="I313" i="17"/>
  <c r="I311" i="17"/>
  <c r="I309" i="17"/>
  <c r="I307" i="17"/>
  <c r="I305" i="17"/>
  <c r="I303" i="17"/>
  <c r="I301" i="17"/>
  <c r="I299" i="17"/>
  <c r="I297" i="17"/>
  <c r="I295" i="17"/>
  <c r="I290" i="17"/>
  <c r="I288" i="17"/>
  <c r="I285" i="17"/>
  <c r="I283" i="17"/>
  <c r="I281" i="17"/>
  <c r="I279" i="17"/>
  <c r="I277" i="17"/>
  <c r="I275" i="17"/>
  <c r="I273" i="17"/>
  <c r="I268" i="17"/>
  <c r="I266" i="17"/>
  <c r="I264" i="17"/>
  <c r="I262" i="17"/>
  <c r="I260" i="17"/>
  <c r="I258" i="17"/>
  <c r="I256" i="17"/>
  <c r="I254" i="17"/>
  <c r="I252" i="17"/>
  <c r="I250" i="17"/>
  <c r="I248" i="17"/>
  <c r="I246" i="17"/>
  <c r="I244" i="17"/>
  <c r="I242" i="17"/>
  <c r="I240" i="17"/>
  <c r="I238" i="17"/>
  <c r="I236" i="17"/>
  <c r="I231" i="17"/>
  <c r="I229" i="17"/>
  <c r="I227" i="17"/>
  <c r="I225" i="17"/>
  <c r="I223" i="17"/>
  <c r="I221" i="17"/>
  <c r="I219" i="17"/>
  <c r="I214" i="17"/>
  <c r="I212" i="17"/>
  <c r="I210" i="17"/>
  <c r="I206" i="17"/>
  <c r="I204" i="17"/>
  <c r="I202" i="17"/>
  <c r="I200" i="17"/>
  <c r="I191" i="17"/>
  <c r="I189" i="17"/>
  <c r="I187" i="17"/>
  <c r="I185" i="17"/>
  <c r="I183" i="17"/>
  <c r="I179" i="17"/>
  <c r="I177" i="17"/>
  <c r="I175" i="17"/>
  <c r="I173" i="17"/>
  <c r="I171" i="17"/>
  <c r="I169" i="17"/>
  <c r="I167" i="17"/>
  <c r="I165" i="17"/>
  <c r="I163" i="17"/>
  <c r="I161" i="17"/>
  <c r="I159" i="17"/>
  <c r="I157" i="17"/>
  <c r="I155" i="17"/>
  <c r="I153" i="17"/>
  <c r="I151" i="17"/>
  <c r="I149" i="17"/>
  <c r="I147" i="17"/>
  <c r="I145" i="17"/>
  <c r="I143" i="17"/>
  <c r="I141" i="17"/>
  <c r="I139" i="17"/>
  <c r="I137" i="17"/>
  <c r="I133" i="17"/>
  <c r="I131" i="17"/>
  <c r="I129" i="17"/>
  <c r="I127" i="17"/>
  <c r="I122" i="17"/>
  <c r="I117" i="17"/>
  <c r="I95" i="17"/>
  <c r="I93" i="17"/>
  <c r="I90" i="17"/>
  <c r="I79" i="17"/>
  <c r="I73" i="17"/>
  <c r="I65" i="17"/>
  <c r="I63" i="17"/>
  <c r="I61" i="17"/>
  <c r="I59" i="17"/>
  <c r="I54" i="17"/>
  <c r="I52" i="17"/>
  <c r="I50" i="17"/>
  <c r="I41" i="17"/>
  <c r="I39" i="17"/>
  <c r="I35" i="17"/>
  <c r="I33" i="17"/>
  <c r="I530" i="17"/>
  <c r="I524" i="17"/>
  <c r="I535" i="17"/>
  <c r="I531" i="17"/>
  <c r="I521" i="17"/>
  <c r="I514" i="17"/>
  <c r="I512" i="17"/>
  <c r="H380" i="17"/>
  <c r="H194" i="17"/>
  <c r="I536" i="17"/>
  <c r="I528" i="17"/>
  <c r="I522" i="17"/>
  <c r="I513" i="17"/>
  <c r="I511" i="17"/>
  <c r="I509" i="17"/>
  <c r="I507" i="17"/>
  <c r="I505" i="17"/>
  <c r="I503" i="17"/>
  <c r="I501" i="17"/>
  <c r="I499" i="17"/>
  <c r="I497" i="17"/>
  <c r="I492" i="17"/>
  <c r="I490" i="17"/>
  <c r="I487" i="17"/>
  <c r="I485" i="17"/>
  <c r="I483" i="17"/>
  <c r="I481" i="17"/>
  <c r="I479" i="17"/>
  <c r="I475" i="17"/>
  <c r="I473" i="17"/>
  <c r="I468" i="17"/>
  <c r="I462" i="17"/>
  <c r="I452" i="17"/>
  <c r="I447" i="17"/>
  <c r="I445" i="17"/>
  <c r="I440" i="17"/>
  <c r="I435" i="17"/>
  <c r="I433" i="17"/>
  <c r="I426" i="17"/>
  <c r="I424" i="17"/>
  <c r="I422" i="17"/>
  <c r="I418" i="17"/>
  <c r="I416" i="17"/>
  <c r="I411" i="17"/>
  <c r="I409" i="17"/>
  <c r="I404" i="17"/>
  <c r="I403" i="17"/>
  <c r="I398" i="17"/>
  <c r="I396" i="17"/>
  <c r="I394" i="17"/>
  <c r="I392" i="17"/>
  <c r="I382" i="17"/>
  <c r="I372" i="17"/>
  <c r="I370" i="17"/>
  <c r="I365" i="17"/>
  <c r="I363" i="17"/>
  <c r="I353" i="17"/>
  <c r="I350" i="17"/>
  <c r="I343" i="17"/>
  <c r="I341" i="17"/>
  <c r="I339" i="17"/>
  <c r="I337" i="17"/>
  <c r="I335" i="17"/>
  <c r="I333" i="17"/>
  <c r="I326" i="17"/>
  <c r="I324" i="17"/>
  <c r="I322" i="17"/>
  <c r="I320" i="17"/>
  <c r="I318" i="17"/>
  <c r="I316" i="17"/>
  <c r="I314" i="17"/>
  <c r="I312" i="17"/>
  <c r="I310" i="17"/>
  <c r="I308" i="17"/>
  <c r="I306" i="17"/>
  <c r="I304" i="17"/>
  <c r="I302" i="17"/>
  <c r="I300" i="17"/>
  <c r="I298" i="17"/>
  <c r="I296" i="17"/>
  <c r="I294" i="17"/>
  <c r="I289" i="17"/>
  <c r="I286" i="17"/>
  <c r="I284" i="17"/>
  <c r="I282" i="17"/>
  <c r="I280" i="17"/>
  <c r="I278" i="17"/>
  <c r="I276" i="17"/>
  <c r="I274" i="17"/>
  <c r="I269" i="17"/>
  <c r="I267" i="17"/>
  <c r="I265" i="17"/>
  <c r="I263" i="17"/>
  <c r="I261" i="17"/>
  <c r="I259" i="17"/>
  <c r="I257" i="17"/>
  <c r="I255" i="17"/>
  <c r="I253" i="17"/>
  <c r="I251" i="17"/>
  <c r="I249" i="17"/>
  <c r="I247" i="17"/>
  <c r="I245" i="17"/>
  <c r="I243" i="17"/>
  <c r="I241" i="17"/>
  <c r="I239" i="17"/>
  <c r="I237" i="17"/>
  <c r="I235" i="17"/>
  <c r="I230" i="17"/>
  <c r="I228" i="17"/>
  <c r="I226" i="17"/>
  <c r="I224" i="17"/>
  <c r="I222" i="17"/>
  <c r="I220" i="17"/>
  <c r="I215" i="17"/>
  <c r="I213" i="17"/>
  <c r="I211" i="17"/>
  <c r="I209" i="17"/>
  <c r="I207" i="17"/>
  <c r="I205" i="17"/>
  <c r="I203" i="17"/>
  <c r="I201" i="17"/>
  <c r="I196" i="17"/>
  <c r="I190" i="17"/>
  <c r="I186" i="17"/>
  <c r="I184" i="17"/>
  <c r="I180" i="17"/>
  <c r="I178" i="17"/>
  <c r="I176" i="17"/>
  <c r="I174" i="17"/>
  <c r="I172" i="17"/>
  <c r="I170" i="17"/>
  <c r="I168" i="17"/>
  <c r="I166" i="17"/>
  <c r="I164" i="17"/>
  <c r="I162" i="17"/>
  <c r="I160" i="17"/>
  <c r="I158" i="17"/>
  <c r="I156" i="17"/>
  <c r="I154" i="17"/>
  <c r="I152" i="17"/>
  <c r="I150" i="17"/>
  <c r="I148" i="17"/>
  <c r="I146" i="17"/>
  <c r="I144" i="17"/>
  <c r="I142" i="17"/>
  <c r="I140" i="17"/>
  <c r="I138" i="17"/>
  <c r="I136" i="17"/>
  <c r="I132" i="17"/>
  <c r="I130" i="17"/>
  <c r="I128" i="17"/>
  <c r="I126" i="17"/>
  <c r="I121" i="17"/>
  <c r="I116" i="17"/>
  <c r="I112" i="17"/>
  <c r="I96" i="17"/>
  <c r="I94" i="17"/>
  <c r="I91" i="17"/>
  <c r="I85" i="17"/>
  <c r="I78" i="17"/>
  <c r="I72" i="17"/>
  <c r="I71" i="17"/>
  <c r="I70" i="17"/>
  <c r="I69" i="17"/>
  <c r="I64" i="17"/>
  <c r="I62" i="17"/>
  <c r="I60" i="17"/>
  <c r="I53" i="17"/>
  <c r="I51" i="17"/>
  <c r="I49" i="17"/>
  <c r="I47" i="17"/>
  <c r="I40" i="17"/>
  <c r="I34" i="17"/>
  <c r="I29" i="17"/>
  <c r="I110" i="17"/>
  <c r="I109" i="17"/>
  <c r="I103" i="17"/>
  <c r="I104" i="17"/>
  <c r="I105" i="17"/>
  <c r="I102" i="17"/>
  <c r="I92" i="17"/>
  <c r="I55" i="17"/>
  <c r="I43" i="17"/>
  <c r="H31" i="17"/>
  <c r="H518" i="17"/>
  <c r="H516" i="17" s="1"/>
  <c r="H23" i="17"/>
  <c r="H449" i="17"/>
  <c r="H443" i="17"/>
  <c r="H437" i="17"/>
  <c r="H431" i="17"/>
  <c r="H406" i="17"/>
  <c r="H401" i="17"/>
  <c r="H367" i="17"/>
  <c r="H360" i="17"/>
  <c r="H330" i="17"/>
  <c r="H271" i="17"/>
  <c r="H233" i="17"/>
  <c r="H67" i="17"/>
  <c r="H119" i="17"/>
  <c r="H114" i="17"/>
  <c r="H107" i="17"/>
  <c r="H100" i="17"/>
  <c r="H88" i="17"/>
  <c r="H465" i="17"/>
  <c r="I217" i="17" l="1"/>
  <c r="I271" i="17"/>
  <c r="I119" i="17"/>
  <c r="I100" i="17"/>
  <c r="I107" i="17"/>
  <c r="I67" i="17"/>
  <c r="I88" i="17"/>
  <c r="I330" i="17"/>
  <c r="I114" i="17"/>
  <c r="I348" i="17"/>
  <c r="I454" i="17"/>
  <c r="I27" i="17"/>
  <c r="I57" i="17"/>
  <c r="I406" i="17"/>
  <c r="H374" i="17"/>
  <c r="I233" i="17"/>
  <c r="I465" i="17"/>
  <c r="I367" i="17"/>
  <c r="I401" i="17"/>
  <c r="I437" i="17"/>
  <c r="I449" i="17"/>
  <c r="I518" i="17"/>
  <c r="I516" i="17" s="1"/>
  <c r="I31" i="17"/>
  <c r="I376" i="17"/>
  <c r="I194" i="17"/>
  <c r="I23" i="17"/>
  <c r="I360" i="17"/>
  <c r="I431" i="17"/>
  <c r="I443" i="17"/>
  <c r="I380" i="17"/>
  <c r="I384" i="17"/>
  <c r="H98" i="17"/>
  <c r="H429" i="17"/>
  <c r="C30" i="20"/>
  <c r="I98" i="17" l="1"/>
  <c r="I429" i="17"/>
  <c r="I374" i="17"/>
  <c r="H21" i="17" l="1"/>
  <c r="H18" i="17"/>
  <c r="H19" i="17"/>
  <c r="H22" i="17"/>
  <c r="H17" i="17"/>
  <c r="C31" i="20"/>
  <c r="C29" i="20"/>
  <c r="I21" i="17" l="1"/>
  <c r="I17" i="17"/>
  <c r="I18" i="17"/>
  <c r="I22" i="17"/>
  <c r="I19" i="17"/>
  <c r="C28" i="20" l="1"/>
  <c r="C26" i="20" s="1"/>
  <c r="C22" i="20"/>
  <c r="C18" i="20"/>
  <c r="C12" i="20"/>
  <c r="C33" i="20" l="1"/>
  <c r="H767" i="18" l="1"/>
  <c r="I770" i="18" s="1"/>
  <c r="F188" i="17" l="1"/>
  <c r="H918" i="18"/>
  <c r="I921" i="18" s="1"/>
  <c r="H2049" i="18"/>
  <c r="I2052" i="18" s="1"/>
  <c r="H24" i="17" l="1"/>
  <c r="G24" i="17"/>
  <c r="G188" i="17"/>
  <c r="F208" i="17"/>
  <c r="F358" i="17"/>
  <c r="H188" i="17"/>
  <c r="H15" i="17" l="1"/>
  <c r="I24" i="17"/>
  <c r="I188" i="17"/>
  <c r="G358" i="17"/>
  <c r="G208" i="17"/>
  <c r="G42" i="17"/>
  <c r="H208" i="17"/>
  <c r="H42" i="17"/>
  <c r="H358" i="17"/>
  <c r="H198" i="17" l="1"/>
  <c r="I15" i="17"/>
  <c r="I208" i="17"/>
  <c r="I42" i="17"/>
  <c r="H37" i="17"/>
  <c r="I358" i="17"/>
  <c r="H355" i="17"/>
  <c r="H346" i="17" s="1"/>
  <c r="I198" i="17" l="1"/>
  <c r="I37" i="17"/>
  <c r="I355" i="17"/>
  <c r="I346" i="17" s="1"/>
  <c r="H2489" i="18"/>
  <c r="I2492" i="18" s="1"/>
  <c r="H2272" i="18"/>
  <c r="I2275" i="18" s="1"/>
  <c r="H2776" i="18"/>
  <c r="I2779" i="18" s="1"/>
  <c r="H2754" i="18"/>
  <c r="I2757" i="18" s="1"/>
  <c r="H188" i="18"/>
  <c r="I192" i="18" s="1"/>
  <c r="H145" i="18"/>
  <c r="I149" i="18" s="1"/>
  <c r="F477" i="17" l="1"/>
  <c r="F478" i="17"/>
  <c r="F399" i="17"/>
  <c r="F48" i="17"/>
  <c r="F420" i="17"/>
  <c r="F77" i="17"/>
  <c r="H224" i="18"/>
  <c r="I228" i="18" s="1"/>
  <c r="H259" i="18"/>
  <c r="I263" i="18" s="1"/>
  <c r="H444" i="18"/>
  <c r="I447" i="18" s="1"/>
  <c r="H2978" i="18"/>
  <c r="I2981" i="18" s="1"/>
  <c r="H479" i="18"/>
  <c r="I482" i="18" s="1"/>
  <c r="H3032" i="18"/>
  <c r="I3035" i="18" s="1"/>
  <c r="H1856" i="18"/>
  <c r="I1859" i="18" s="1"/>
  <c r="H1891" i="18"/>
  <c r="I1894" i="18" s="1"/>
  <c r="F327" i="17" l="1"/>
  <c r="G399" i="17"/>
  <c r="G48" i="17"/>
  <c r="G77" i="17"/>
  <c r="G478" i="17"/>
  <c r="G420" i="17"/>
  <c r="G477" i="17"/>
  <c r="H77" i="17"/>
  <c r="H478" i="17"/>
  <c r="H399" i="17"/>
  <c r="H420" i="17"/>
  <c r="H477" i="17"/>
  <c r="H48" i="17"/>
  <c r="F135" i="17"/>
  <c r="F510" i="17"/>
  <c r="F134" i="17"/>
  <c r="F81" i="17"/>
  <c r="F80" i="17"/>
  <c r="F328" i="17"/>
  <c r="F534" i="17"/>
  <c r="G327" i="17" l="1"/>
  <c r="H327" i="17"/>
  <c r="I478" i="17"/>
  <c r="I77" i="17"/>
  <c r="I477" i="17"/>
  <c r="I399" i="17"/>
  <c r="I48" i="17"/>
  <c r="H470" i="17"/>
  <c r="G134" i="17"/>
  <c r="H534" i="17"/>
  <c r="G534" i="17"/>
  <c r="G328" i="17"/>
  <c r="G510" i="17"/>
  <c r="G81" i="17"/>
  <c r="G80" i="17"/>
  <c r="G135" i="17"/>
  <c r="H414" i="17"/>
  <c r="H390" i="17"/>
  <c r="I420" i="17"/>
  <c r="H135" i="17"/>
  <c r="H45" i="17"/>
  <c r="H80" i="17"/>
  <c r="H81" i="17"/>
  <c r="H134" i="17"/>
  <c r="H510" i="17"/>
  <c r="H328" i="17"/>
  <c r="H526" i="17" l="1"/>
  <c r="H124" i="17"/>
  <c r="I327" i="17"/>
  <c r="I470" i="17"/>
  <c r="I390" i="17"/>
  <c r="I45" i="17"/>
  <c r="I81" i="17"/>
  <c r="I134" i="17"/>
  <c r="H388" i="17"/>
  <c r="I135" i="17"/>
  <c r="I80" i="17"/>
  <c r="I510" i="17"/>
  <c r="I414" i="17"/>
  <c r="H75" i="17"/>
  <c r="H494" i="17"/>
  <c r="H292" i="17"/>
  <c r="I534" i="17"/>
  <c r="I328" i="17"/>
  <c r="I526" i="17" l="1"/>
  <c r="H13" i="17"/>
  <c r="I124" i="17"/>
  <c r="I292" i="17"/>
  <c r="I75" i="17"/>
  <c r="I388" i="17"/>
  <c r="I494" i="17"/>
  <c r="I13" i="17" l="1"/>
  <c r="I5" i="17" s="1"/>
</calcChain>
</file>

<file path=xl/sharedStrings.xml><?xml version="1.0" encoding="utf-8"?>
<sst xmlns="http://schemas.openxmlformats.org/spreadsheetml/2006/main" count="9650" uniqueCount="1617">
  <si>
    <t>FONTE</t>
  </si>
  <si>
    <t>SINAPI</t>
  </si>
  <si>
    <t>PEDREIRO</t>
  </si>
  <si>
    <t>ISS</t>
  </si>
  <si>
    <t>PIS</t>
  </si>
  <si>
    <t>COFINS</t>
  </si>
  <si>
    <t>UNIVERSIDADE ESTADUAL DO MARANHÃO</t>
  </si>
  <si>
    <t>PLANILHA:</t>
  </si>
  <si>
    <t>VALOR:</t>
  </si>
  <si>
    <t>OBJETO:</t>
  </si>
  <si>
    <t>LOCAL:</t>
  </si>
  <si>
    <t>DADOS:</t>
  </si>
  <si>
    <t>FONTES:</t>
  </si>
  <si>
    <t>ITEM</t>
  </si>
  <si>
    <t>DESCRIÇÃO DOS SERVIÇOS</t>
  </si>
  <si>
    <t>UNID.</t>
  </si>
  <si>
    <t>QUANT.</t>
  </si>
  <si>
    <t>PREÇO UNITÁRIO</t>
  </si>
  <si>
    <t>PREÇO TOTAL</t>
  </si>
  <si>
    <t>CÓDIGO</t>
  </si>
  <si>
    <t>SEM BDI</t>
  </si>
  <si>
    <t>COM BDI</t>
  </si>
  <si>
    <t>COMPOSIÇÃO PRÓPRIA</t>
  </si>
  <si>
    <t>M2</t>
  </si>
  <si>
    <t>M3</t>
  </si>
  <si>
    <t>INFRAESTRUTURA</t>
  </si>
  <si>
    <t>UN</t>
  </si>
  <si>
    <t>ALICERCE EM ALVENARIA DE PEDRA ARGAMASSADA, TRAÇO 1:5 (CIMENTO E AREIA)</t>
  </si>
  <si>
    <t>SINAPI - S - 5651</t>
  </si>
  <si>
    <t>SINAPI - S - 92915</t>
  </si>
  <si>
    <t>KG</t>
  </si>
  <si>
    <t>SINAPI - S - 92916</t>
  </si>
  <si>
    <t>SINAPI - S - 92917</t>
  </si>
  <si>
    <t>SUPRAESTRUTURA</t>
  </si>
  <si>
    <t>SINAPI - S - 92418</t>
  </si>
  <si>
    <t>SINAPI - S - 92759</t>
  </si>
  <si>
    <t>SINAPI - S - 92760</t>
  </si>
  <si>
    <t>SINAPI - S - 92761</t>
  </si>
  <si>
    <t>SINAPI - S - 92762</t>
  </si>
  <si>
    <t>SINAPI - S - 92763</t>
  </si>
  <si>
    <t>PAREDES E PAINÉIS</t>
  </si>
  <si>
    <t>SINAPI - S - 87504</t>
  </si>
  <si>
    <t>ALVENARIA DE VEDAÇÃO DE BLOCOS CERÂMICOS FURADOS DE 9X19X19CM (ESPESSURA 9CM), ASSENTADOS COM ARGAMASSA DE CIMENTO E AREIA TRAÇO 1:4</t>
  </si>
  <si>
    <t>SINAPI - S - 93184</t>
  </si>
  <si>
    <t>M</t>
  </si>
  <si>
    <t>DIVISÓRIA EM GRANITO CINZA ANDORINHA POLIDO, E=3CM, ASSENTADA COM ARGAMASSA TRAÇO 1:4, ARREMATE EM CIMENTO BRANCO</t>
  </si>
  <si>
    <t>COBERTURA</t>
  </si>
  <si>
    <t>ESTRUTURA EM MADEIRA APARELHADA, PARA TELHA ONDULADA DE FIBROCIMENTO, APOIADA EM LAJE OU PAREDE</t>
  </si>
  <si>
    <t>RUFO EM CONCRETO ARMADO, LARGURA 30CM, ESPESSURA 3CM</t>
  </si>
  <si>
    <t>CHAPIM (PINGADEIRA) EM CONCRETO APARENTE, LARGURA 20CM, ESPESSURA 3CM</t>
  </si>
  <si>
    <t>IMPERMEABILIZAÇÕES</t>
  </si>
  <si>
    <t>SINAPI - S - 83732</t>
  </si>
  <si>
    <t>REGULARIZAÇÃO DE SUPERFÍCIES COM ARGAMASSA DE CIMENTO E AREIA, TRAÇO 1:3, E=1,5 CM, COM ADITIVO DE IMPERMEABILIZANTE</t>
  </si>
  <si>
    <t>SINAPI - S - 74106/001</t>
  </si>
  <si>
    <t>IMPERMEABILIZAÇÃO DE ESTRUTURAS ENTERRADAS (FUNDAÇÕES), COM TINTA ASFÁLTICA, DUAS DEMÃOS</t>
  </si>
  <si>
    <t>IMPERMEABILIZAÇÃO DE RESERVATÓRIO SUPERIOR</t>
  </si>
  <si>
    <t>SINAPI - S - 83737</t>
  </si>
  <si>
    <t>SINAPI - S - 6225</t>
  </si>
  <si>
    <t>IMPERMEABILIZAÇÃO DE PISOS MOLHADOS, COM EMULSÃO ASFÁLTICA COM ELASTÔMEROS, 03 DEMÃOS</t>
  </si>
  <si>
    <t>PROTEÇÃO MECÂNICA DE SUPERFÍCIES COM ARGAMASSA DE CIMENTO E AREIA, TRAÇO 1:3, E=1,5 CM, COM ADITIVO DE IMPERMEABILIZANTE</t>
  </si>
  <si>
    <t>ESQUADRIAS</t>
  </si>
  <si>
    <t>ESQUADRIAS EM MADEIRA</t>
  </si>
  <si>
    <t>ESQUADRIAS EM ALUMÍNIO / VIDRO</t>
  </si>
  <si>
    <t>ESQUADRIAS EM PVC</t>
  </si>
  <si>
    <t>INSTALAÇÕES ELÉTRICAS</t>
  </si>
  <si>
    <t>SINAPI - S - 91854</t>
  </si>
  <si>
    <t>SINAPI - S - 91856</t>
  </si>
  <si>
    <t>SINAPI - S - 93008</t>
  </si>
  <si>
    <t>ELETRODUTO DE PVC RÍGIDO ROSCÁVEL DN 50MM (1 1/2")</t>
  </si>
  <si>
    <t>SINAPI - S - 91940</t>
  </si>
  <si>
    <t>CAIXA DE PASSAGEM PVC 4"X2"</t>
  </si>
  <si>
    <t>LÂMPADA COMPACTA FLUORESCENTE 27W E27</t>
  </si>
  <si>
    <t>PLACA DE ACRÍLICO TRANSPARENTE 500X200MM</t>
  </si>
  <si>
    <t>INSTALAÇÕES DE SPDA</t>
  </si>
  <si>
    <t>SINAPI - S - 72253</t>
  </si>
  <si>
    <t>CABO DE COBRE NÚ 35MM2 NORMATIZADO</t>
  </si>
  <si>
    <t>SINAPI - S - 72254</t>
  </si>
  <si>
    <t>CABO DE COBRE NÚ 50MM2 NORMATIZADO</t>
  </si>
  <si>
    <t>SINAPI - S - 72315</t>
  </si>
  <si>
    <t>HASTE DE AÇO COBREADO 3/4"X2,40M, INCLUINDO CONECTOR GRAMPO HASTE-CABO 3/4"X50MM2</t>
  </si>
  <si>
    <t>CAIXA DE INSPEÇÃO DE PVC, COM TAMPA DE FERRO FUNDIDO 300MM</t>
  </si>
  <si>
    <t>PRESILHA DE LATÃO COM FURO 8MM (FIXADA COM PARAFUSO E PORCA DE 1/4")</t>
  </si>
  <si>
    <t>SUPORTE GUIA CURTO COM ROLDANA DERIVAÇÃO DESCIDA</t>
  </si>
  <si>
    <t>SUPORTE GUIA CURTO COM ROLDANA REFORÇADO</t>
  </si>
  <si>
    <t>SUPORTE GUIA CURTO COM ROLDANA SIMPLES (RETO)</t>
  </si>
  <si>
    <t>INSTALAÇÕES LÓGICAS E TELEFÔNICAS</t>
  </si>
  <si>
    <t>VERGALHÃO ROSCA TOTAL 5/16" - 3 METROS</t>
  </si>
  <si>
    <t>INSTALAÇÕES HIDRÁULICAS</t>
  </si>
  <si>
    <t>SINAPI - S - 89401</t>
  </si>
  <si>
    <t>TUBO PVC SOLDÁVEL 20MM</t>
  </si>
  <si>
    <t>SINAPI - S - 89402</t>
  </si>
  <si>
    <t>TUBO PVC SOLDÁVEL 25MM</t>
  </si>
  <si>
    <t>SINAPI - S - 89403</t>
  </si>
  <si>
    <t>TUBO PVC SOLDÁVEL 32MM</t>
  </si>
  <si>
    <t>SINAPI - S - 89448</t>
  </si>
  <si>
    <t>TUBO PVC SOLDÁVEL 40MM</t>
  </si>
  <si>
    <t>SINAPI - S - 89404</t>
  </si>
  <si>
    <t>JOELHO 90º PVC SOLDÁVEL 20MM</t>
  </si>
  <si>
    <t>SINAPI - S - 89408</t>
  </si>
  <si>
    <t>JOELHO 90º PVC SOLDÁVEL 25MM</t>
  </si>
  <si>
    <t>SINAPI - S - 89413</t>
  </si>
  <si>
    <t>JOELHO 90º PVC SOLDÁVEL 32MM</t>
  </si>
  <si>
    <t>JOELHO 90º PVC SOLDÁVEL, COM BUCHA DE LATÃO, 20MMX1/2"</t>
  </si>
  <si>
    <t>SINAPI - S - 89438</t>
  </si>
  <si>
    <t>TÊ 90º PVC SOLDÁVEL 20MM</t>
  </si>
  <si>
    <t>SINAPI - S - 89440</t>
  </si>
  <si>
    <t>TÊ 90º PVC SOLDÁVEL 25MM</t>
  </si>
  <si>
    <t>SINAPI - S - 89443</t>
  </si>
  <si>
    <t>TÊ 90º PVC SOLDÁVEL 32MM</t>
  </si>
  <si>
    <t>SINAPI - S - 89623</t>
  </si>
  <si>
    <t>TÊ 90º PVC SOLDÁVEL 40MM</t>
  </si>
  <si>
    <t>SINAPI - S - 90375</t>
  </si>
  <si>
    <t>SINAPI - S - 89427</t>
  </si>
  <si>
    <t>TORNEIRA DE BÓIA 1"</t>
  </si>
  <si>
    <t>SINAPI - S - 83648</t>
  </si>
  <si>
    <t>BOMBA 0,5CV 220V</t>
  </si>
  <si>
    <t>INSTALAÇÕES DE COMBATE A INCÊNDIO</t>
  </si>
  <si>
    <t>TUBO DE FERRO GALVANIZADO 1/2"</t>
  </si>
  <si>
    <t>TUBO DE FERRO GALVANIZADO 2 1/2"</t>
  </si>
  <si>
    <t>SINAPI - S - 92353</t>
  </si>
  <si>
    <t>JOELHO 90º DE FERRO GALVANIZADO 2 1/2"</t>
  </si>
  <si>
    <t>SINAPI - S - 92357</t>
  </si>
  <si>
    <t>TÊ 90º DE FERRO GALVANIZADO 2 1/2"</t>
  </si>
  <si>
    <t>BUCHA DE REDUÇÃO DE FERRO GALVANIZADO 2 1/2"X1/2"</t>
  </si>
  <si>
    <t>SINAPI - S - 89352</t>
  </si>
  <si>
    <t>REGISTRO DE GAVETA BRUTO 15MMX1/2"</t>
  </si>
  <si>
    <t>REGISTRO DE GAVETA BRUTO 65MMX2 1/2"</t>
  </si>
  <si>
    <t>SINAPI - S - 74091/001</t>
  </si>
  <si>
    <t>VÁLVULA DE RETENÇÃO, TIPO PESADA, 2 1/2"</t>
  </si>
  <si>
    <t>SINAPI - S - 72283</t>
  </si>
  <si>
    <t>HIDRANTE DE 63MM (2 1/2"), 01 SAÍDA COM ADAPTAÇÃO PARA JUNTA STORZ DE 63MM (2 1/2"), PROVIDO DE REGISTRO GLOBO ANGULAR E ABRIGO ACOPLADO, PINTADO NA COR VERMELHA</t>
  </si>
  <si>
    <t>SINAPI - S - 83646</t>
  </si>
  <si>
    <t>ELETROBOMBA DE RECALQUE 2,0CV (01 BOMBA RESERVA)</t>
  </si>
  <si>
    <t>TANQUE DE PRESSÃO DE 10L</t>
  </si>
  <si>
    <t>PRESSOSTATO COM FAIXA DE 0 A 6KGF/CM2</t>
  </si>
  <si>
    <t>SINAPI - S - 85120</t>
  </si>
  <si>
    <t>MANÔMETRO COM FAIXA DE 0 A 10KGF/CM2</t>
  </si>
  <si>
    <t>SINAPI - S - 83635</t>
  </si>
  <si>
    <t>SINAPI - S - 73775/002</t>
  </si>
  <si>
    <t>EXTINTOR DE ÁGUA PRESSURIZADA - 10L</t>
  </si>
  <si>
    <t>LUMINÁRIA DE EMERGÊNCIA BLOCO AUTÔNOMO - AUTONOMIA 120 MINUTOS</t>
  </si>
  <si>
    <t>HIDRANTE DE PASSEIO</t>
  </si>
  <si>
    <t>SINAPI - S - 89753</t>
  </si>
  <si>
    <t>SINAPI - S - 89711</t>
  </si>
  <si>
    <t>TUBO PVC PARA ESGOTO DN 40MM</t>
  </si>
  <si>
    <t>SINAPI - S - 89712</t>
  </si>
  <si>
    <t>TUBO PVC PARA ESGOTO DN 50MM</t>
  </si>
  <si>
    <t>SINAPI - S - 89713</t>
  </si>
  <si>
    <t>TUBO PVC PARA ESGOTO DN 75MM</t>
  </si>
  <si>
    <t>SINAPI - S - 89714</t>
  </si>
  <si>
    <t>TUBO PVC PARA ESGOTO DN 100MM</t>
  </si>
  <si>
    <t>SINAPI - S - 89726</t>
  </si>
  <si>
    <t>JOELHO 45º PVC PARA ESGOTO DN 40MM</t>
  </si>
  <si>
    <t>SINAPI - S - 89732</t>
  </si>
  <si>
    <t>JOELHO 45º PVC PARA ESGOTO DN 50MM</t>
  </si>
  <si>
    <t>SINAPI - S - 89746</t>
  </si>
  <si>
    <t>JOELHO 45º PVC PARA ESGOTO DN 100MM</t>
  </si>
  <si>
    <t>SINAPI - S - 89724</t>
  </si>
  <si>
    <t>JOELHO 90º PVC PARA ESGOTO DN 40MM</t>
  </si>
  <si>
    <t>SINAPI - S - 89731</t>
  </si>
  <si>
    <t>JOELHO 90º PVC PARA ESGOTO DN 50MM</t>
  </si>
  <si>
    <t>SINAPI - S - 89737</t>
  </si>
  <si>
    <t>JOELHO 90º PVC PARA ESGOTO DN 75MM</t>
  </si>
  <si>
    <t>SINAPI - S - 89744</t>
  </si>
  <si>
    <t>JOELHO 90º PVC PARA ESGOTO DN 100MM</t>
  </si>
  <si>
    <t>SINAPI - S - 89784</t>
  </si>
  <si>
    <t>TÊ 90º PVC PARA ESGOTO DN 50MMX50MM</t>
  </si>
  <si>
    <t>TÊ DE REDUÇÃO 90º PVC PARA ESGOTO DN 100MMX50MM</t>
  </si>
  <si>
    <t>SINAPI - S - 89783</t>
  </si>
  <si>
    <t>JUNÇÃO PVC SIMPLES PARA ESGOTO DN 40MMX40MM</t>
  </si>
  <si>
    <t>SINAPI - S - 89797</t>
  </si>
  <si>
    <t>JUNÇÃO PVC SIMPLES PARA ESGOTO DN 100MMX100MM</t>
  </si>
  <si>
    <t>JUNÇÃO PVC SIMPLES PARA ESGOTO DN 100MMX50MM</t>
  </si>
  <si>
    <t>REDUÇÃO PVC EXCÊNTRICA PARA ESGOTO DN 100MMX50MM</t>
  </si>
  <si>
    <t>ANEL DE VEDAÇÃO PARA SAÍDA DE VASO DN 100MM</t>
  </si>
  <si>
    <t>CAIXA SIFONADA PVC DN 150X150X50MM, COM GRELHA</t>
  </si>
  <si>
    <t>INSTALAÇÕES DE ÁGUAS PLUVIAIS</t>
  </si>
  <si>
    <t>SINAPI - S - 89812</t>
  </si>
  <si>
    <t>RALO TIPO ABACAXI DN 100MM</t>
  </si>
  <si>
    <t>REVESTIMENTO</t>
  </si>
  <si>
    <t>REVESTIMENTO DE PAREDES INTERNAS</t>
  </si>
  <si>
    <t>SINAPI - S - 87878</t>
  </si>
  <si>
    <t>CHAPISCO COM ARGAMASSA DE CIMENTO E AREIA NO TRAÇO 1:3, EM PAREDES INTERNAS, ESP. 0,5CM</t>
  </si>
  <si>
    <t>SINAPI - S - 87532</t>
  </si>
  <si>
    <t>EMBOÇO COM ARGAMASSA DE CIMENTO, CAL E AREIA NO TRACO 1:2:8, EM PAREDES INTERNAS, ESP. 2CM</t>
  </si>
  <si>
    <t>REBOCO COM ARGAMASSA DE CIMENTO E AREIA NO TRAÇO 1:5, EM PAREDES INTERNAS, ESP. 2,5CM</t>
  </si>
  <si>
    <t>REVESTIMENTO CERÂMICO 33X60CM, NA COR BRANCA, COM REJUNTAMENTO, EM PAREDES INTERNAS</t>
  </si>
  <si>
    <t>SINAPI - S - 73908/002</t>
  </si>
  <si>
    <t>CANTONEIRA DE ALUMÍNIO 1"X1", PARA PROTEÇÃO DE QUINA DE PAREDE</t>
  </si>
  <si>
    <t>REVESTIMENTO DE PAREDES EXTERNAS</t>
  </si>
  <si>
    <t>SINAPI - S - 87893</t>
  </si>
  <si>
    <t>CHAPISCO COM ARGAMASSA DE CIMENTO E AREIA NO TRAÇO 1:3, EM PAREDES EXTERNAS, ESP. 0,5CM</t>
  </si>
  <si>
    <t>REBOCO COM ARGAMASSA DE CIMENTO E AREIA NO TRAÇO 1:5, EM PAREDES EXTERNAS, ESP. 2,5CM</t>
  </si>
  <si>
    <t>REVESTIMENTO DE TETOS</t>
  </si>
  <si>
    <t>CHAPISCO COM ARGAMASSA DE CIMENTO E AREIA NO TRAÇO 1:4, EM TETOS, ESP. 0,5CM</t>
  </si>
  <si>
    <t>REBOCO COM ARGAMASSA DE CIMENTO E AREIA NO TRAÇO 1:5, EM TETOS, ESP. 2CM</t>
  </si>
  <si>
    <t>PAVIMENTAÇÃO</t>
  </si>
  <si>
    <t>LAJE DE IMPERMEABILIZAÇÃO EM CONCRETO SIMPLES FCK=10MPA, ESPESSURA 7CM</t>
  </si>
  <si>
    <t>SINAPI - S - 87632</t>
  </si>
  <si>
    <t>CONTRAPISO EM ARGAMASSA DE CIMENTO E AREIA NO TRAÇO 1:4, ESPESSURA 3CM, PREPARO MANUAL</t>
  </si>
  <si>
    <t>PISO CERÂMICO 45X45CM, NA COR BRANCA, COM REJUNTAMENTO</t>
  </si>
  <si>
    <t>SINAPI - S - 74079/001</t>
  </si>
  <si>
    <t>PISO CIMENTADO EM ARGAMASSA DE CIMENTO E AREIA NO TRAÇO 1:4, ESPESSURA 2CM, PREPARO MANUAL, COM JUNTAS DE DILATAÇÃO EM NYLON</t>
  </si>
  <si>
    <t>RODAPÉS, RODATETOS, SOLEIRAS E PEITORIS</t>
  </si>
  <si>
    <t>RODAPÉS</t>
  </si>
  <si>
    <t>RODAPÉ CERÂMICO H=7CM</t>
  </si>
  <si>
    <t>SOLEIRAS</t>
  </si>
  <si>
    <t>SOLEIRA DE GRANITO CINZA ANDORINHA, LARGURA 15CM</t>
  </si>
  <si>
    <t>PEITORIS</t>
  </si>
  <si>
    <t>APARELHOS, BANCADAS, METAIS, ACESSÓRIOS E COMPLEMENTOS SANITÁRIOS</t>
  </si>
  <si>
    <t>APARELHOS SANITÁRIOS</t>
  </si>
  <si>
    <t>SINAPI - S - 86888</t>
  </si>
  <si>
    <t>VASO SANITÁRIO DE LOUÇA BRANCA, PARA PNE</t>
  </si>
  <si>
    <t>SINAPI - S - 86938</t>
  </si>
  <si>
    <t>SINAPI - S - 74234/001</t>
  </si>
  <si>
    <t>SINAPI - S - 86936</t>
  </si>
  <si>
    <t>BANCADAS</t>
  </si>
  <si>
    <t>BANCADA EM GRANITO CINZA ANDORINHA, PARA 05 CUBAS</t>
  </si>
  <si>
    <t>METAIS SANITÁRIOS</t>
  </si>
  <si>
    <t>TORNEIRA CROMADA PARA LAVATÓRIO</t>
  </si>
  <si>
    <t>CHUVEIRO CROMADO</t>
  </si>
  <si>
    <t>ACESSÓRIOS E COMPLEMENTOS SANITÁRIOS</t>
  </si>
  <si>
    <t>ASSENTO SANITÁRIO PLÁSTICO, TIPO CONVENCIONAL</t>
  </si>
  <si>
    <t>ASSENTO SANITÁRIO PLÁSTICO, PARA PNE</t>
  </si>
  <si>
    <t>PAPELEIRA DE AÇO INOX, DE SOBREPOR</t>
  </si>
  <si>
    <t>PORTA-TOALHA DE AÇO INOX, PARA TOALHA DE PAPEL</t>
  </si>
  <si>
    <t>PORTA SABONETE LÍQUIDO, DE SOBREPOR</t>
  </si>
  <si>
    <t>BARRA DE APOIO EM AÇO INOXIDÁVEL, PARA PNE, L=90CM</t>
  </si>
  <si>
    <t>SINAPI - S - 74125/002</t>
  </si>
  <si>
    <t>ESPELHO CRISTAL, ESPESSURA 4MM, COM MOLDURA EM ALUMÍNIO E COMPENSADO 6MM PLASTIFICADO COLADO</t>
  </si>
  <si>
    <t>PINTURA</t>
  </si>
  <si>
    <t>PINTURA EM PAREDES INTERNAS</t>
  </si>
  <si>
    <t>SINAPI - S - 88483</t>
  </si>
  <si>
    <t>SELADOR LATEX PVA, EM PAREDES INTERNAS, 01 DEMÃO</t>
  </si>
  <si>
    <t>SINAPI - S - 88497</t>
  </si>
  <si>
    <t>EMASSAMENTO COM MASSA LATEX PVA, EM PAREDES INTERNAS, 02 DEMÃOS</t>
  </si>
  <si>
    <t>SINAPI - S - 88487</t>
  </si>
  <si>
    <t>PINTURA LATEX PVA, EM PAREDES INTERNAS, 02 DEMÃOS</t>
  </si>
  <si>
    <t>PINTURA EM PAREDES EXTERNAS</t>
  </si>
  <si>
    <t>SINAPI - S - 88485</t>
  </si>
  <si>
    <t>SELADOR ACRÍLICO, EM PAREDES EXTERNAS, 01 DEMÃO</t>
  </si>
  <si>
    <t>EMASSAMENTO COM MASSA ACRÍLICA, EM PAREDES EXTERNAS, 02 DEMÃOS</t>
  </si>
  <si>
    <t>SINAPI - S - 88489</t>
  </si>
  <si>
    <t>PINTURA LATEX ACRÍLICA, EM PAREDES EXTERNAS, 02 DEMÃOS</t>
  </si>
  <si>
    <t>PINTURA EM TETOS</t>
  </si>
  <si>
    <t>SINAPI - S - 88482</t>
  </si>
  <si>
    <t>SELADOR LATEX PVA, EM TETOS, 01 DEMÃO</t>
  </si>
  <si>
    <t>SINAPI - S - 88496</t>
  </si>
  <si>
    <t>EMASSAMENTO COM MASSA LATEX PVA, EM TETOS, 02 DEMÃOS</t>
  </si>
  <si>
    <t>SINAPI - S - 88486</t>
  </si>
  <si>
    <t>PINTURA LATEX PVA, EM TETOS, 02 DEMÃOS</t>
  </si>
  <si>
    <t>PINTURA EM ELEMENTOS VAZADOS</t>
  </si>
  <si>
    <t>SELADOR ACRÍLICO, EM ELEMENTOS VAZADOS, 01 DEMÃO</t>
  </si>
  <si>
    <t>PINTURA LATEX ACRÍLICA, EM ELEMENTOS VAZADOS, 02 DEMÃOS</t>
  </si>
  <si>
    <t>PINTURA EM MADEIRAS</t>
  </si>
  <si>
    <t>SINAPI - S - 74065/001</t>
  </si>
  <si>
    <t>PINTURA ESMALTE FOSCO PARA MADEIRA, 02 DEMÃOS, INCLUSO APARELHAMENTO COM FUNDO NIVELADOR BRANCO FOSCO (ESQUADRIAS)</t>
  </si>
  <si>
    <t>SERVIÇOS COMPLEMENTARES</t>
  </si>
  <si>
    <t>CORRIMÃO EM TUBO DE FERRO GALVANIZADO 2", PINTADO COM ESMALTE SINTÉTICO, CONFORME PROJETO</t>
  </si>
  <si>
    <t>LIXEIRA SELETIVA (COM 4 LIXEIRAS, 50L CADA, TAMPA VAI E VEM E SUPORTE GALVANIZADO)</t>
  </si>
  <si>
    <t>SINAPI - S - 85179</t>
  </si>
  <si>
    <t>RAMPA DE ACESSO EM CONCRETO SIMPLES FCK=15MPA, ESPESSURA 10CM, ACABAMENTO COM CIMENTADO ÁSPERO, ESP. 3CM, COM PREPARO DE CAIXA E JUNTA DE DILATAÇÃO PLÁSTICA</t>
  </si>
  <si>
    <t>SINAPI - S - 9537</t>
  </si>
  <si>
    <t>COMPOSIÇÕES DE PREÇO</t>
  </si>
  <si>
    <t>ESPECIFICAÇÃO DOS SERVIÇOS</t>
  </si>
  <si>
    <t>UNIDADE</t>
  </si>
  <si>
    <t>COEFICIENTE</t>
  </si>
  <si>
    <t>PREÇO UNIT.</t>
  </si>
  <si>
    <t>MAT. / EQUIP. / VB</t>
  </si>
  <si>
    <t>MÃO-DE-OBRA</t>
  </si>
  <si>
    <t>1</t>
  </si>
  <si>
    <t>DESPESAS</t>
  </si>
  <si>
    <t>------------------------</t>
  </si>
  <si>
    <t>TOTAL - PARCIAL</t>
  </si>
  <si>
    <t>H</t>
  </si>
  <si>
    <t>TOTAL DO SERVIÇO (SEM BDI)</t>
  </si>
  <si>
    <t>MANUTENÇÃO PREDIAL</t>
  </si>
  <si>
    <t>PLANILHA</t>
  </si>
  <si>
    <t>COMPISÇÃO DO BDI</t>
  </si>
  <si>
    <t>GRUPO</t>
  </si>
  <si>
    <t>DESCRIÇÃO DOS COMPONENTES</t>
  </si>
  <si>
    <t>PERCENTUAL ( % )</t>
  </si>
  <si>
    <t>A -</t>
  </si>
  <si>
    <t>ADMINISTRAÇÃO CENTRAL ( AC )</t>
  </si>
  <si>
    <t>A1 -</t>
  </si>
  <si>
    <t>A2 -</t>
  </si>
  <si>
    <t>RISCO DE ENGENHARIA (RE)</t>
  </si>
  <si>
    <t>A3 -</t>
  </si>
  <si>
    <t>SEGURO E GARANTIA (SG)</t>
  </si>
  <si>
    <t>B -</t>
  </si>
  <si>
    <t>DESPESAS FINANCEIRAS ( DF )</t>
  </si>
  <si>
    <t>B1 -</t>
  </si>
  <si>
    <t>C -</t>
  </si>
  <si>
    <t>BENEFÍCIOS (L)</t>
  </si>
  <si>
    <t>C1 -</t>
  </si>
  <si>
    <t>LUCRO BRUTO (LB)</t>
  </si>
  <si>
    <t>D -</t>
  </si>
  <si>
    <t>IMPOSTOS (I)</t>
  </si>
  <si>
    <t>D1 -</t>
  </si>
  <si>
    <t>D2 -</t>
  </si>
  <si>
    <t>D3 -</t>
  </si>
  <si>
    <t>D4 -</t>
  </si>
  <si>
    <t>CPRB</t>
  </si>
  <si>
    <t>H -</t>
  </si>
  <si>
    <t>TOTAL DO BDI</t>
  </si>
  <si>
    <t>SENDO:</t>
  </si>
  <si>
    <t>BDI = {[[(1+(DI/100))x(1+(DF/100))x(1+(L/100))]/(1-(I/100))]-1}x100</t>
  </si>
  <si>
    <t>DEMOLIÇÃO DE ALVENARIA DE TIJOLOS CERÂMICOS FURADOS</t>
  </si>
  <si>
    <t>RETIRADA DE ESTRUTURA DE MADEIRA COM TESOURAS PARA TELHAS CERAMICAS</t>
  </si>
  <si>
    <t>RETIRADA DE TELHAS DE CERAMICAS</t>
  </si>
  <si>
    <t>RETIRADA DE FORRO EM REGUAS DE PVC, INCLUSIVE RETIRADA DE PERFIS</t>
  </si>
  <si>
    <t>DEMOLIÇÕES E RETIRADAS</t>
  </si>
  <si>
    <t>DEMOLICAO DE REVESTIMENTO DE ARGAMASSA DE CAL E AREIA</t>
  </si>
  <si>
    <t>SERVENTE</t>
  </si>
  <si>
    <t>CIMENTO PORTLAND</t>
  </si>
  <si>
    <t>PEDRA DE MÃO (RACHÃO)</t>
  </si>
  <si>
    <t>ENCARGOS SOCIAIS - HORISTAS: 87,61%</t>
  </si>
  <si>
    <t>ARMADOR</t>
  </si>
  <si>
    <t>CARPINTEIRO</t>
  </si>
  <si>
    <t>TÁBUA DE 1"X12" DE 3A. CONSTRUÇÃO</t>
  </si>
  <si>
    <t>PONTALETE DE 3"X3" DE 3A. CONSTRUÇÃO</t>
  </si>
  <si>
    <t>SARRAFO DE 1"X4" DE 3A. CONSTRUÇÃO</t>
  </si>
  <si>
    <t>PREGO - PREÇO MÉDIO DAS BITOLAS</t>
  </si>
  <si>
    <t>GRANITEIRO</t>
  </si>
  <si>
    <t>AJUDANTE DE GRANITEIRO</t>
  </si>
  <si>
    <t>CIMENTO BRANCO</t>
  </si>
  <si>
    <t>AREIA LAVADA</t>
  </si>
  <si>
    <t>SEINFRA/CE</t>
  </si>
  <si>
    <t>AJUDANTE DE CARPINTEIRO</t>
  </si>
  <si>
    <t>5061 E 5074</t>
  </si>
  <si>
    <t>SERVIÇOS POR DEMANDA</t>
  </si>
  <si>
    <t>CANTEIRO DE OBRAS</t>
  </si>
  <si>
    <t>TERRAPLENAGEM</t>
  </si>
  <si>
    <t>ESCAVAÇÃO E CARGA DE MATERIAL DE 1A. CATEGORIA (BOTA-FORA)</t>
  </si>
  <si>
    <t>TRANSPORTE DE MATERIAL DE 1A. CATEGORIA, DMT 5,00KM (BOTA-FORA)</t>
  </si>
  <si>
    <t>T.KM</t>
  </si>
  <si>
    <t>TRANSPORTE DE MATERIAL DE 1A. CATEGORIA, DMT 18,00KM (EMPRÉSTIMO)</t>
  </si>
  <si>
    <t>MOVIMENTO DE TERRA</t>
  </si>
  <si>
    <t>ESCAVAÇÃO MANUAL DE VALAS</t>
  </si>
  <si>
    <t>REGULARIZAÇÃO E COMPACTAÇÃO MANUAL DE FUNDO DE VALA, EM LOCAL COM NÍVEL BAIXO DE INTERFERÊNCIA</t>
  </si>
  <si>
    <t>REATERRO DE VALA COM COMPACTAÇÃO MANUAL</t>
  </si>
  <si>
    <t>ATERRO INTERNO DA EDIFICAÇÃO, COMPACTADO MECANICAMENTE EM CAMADAS DE 20CM, COM MATERIAL DE EMPRÉSTIMO (AREIA)</t>
  </si>
  <si>
    <t>CARGA MANUAL E REMOÇÃO MECANIZADA DE MATERIAL EXCEDENTE</t>
  </si>
  <si>
    <t>BALDRAME EM ALVENARIA DE PEDRA ARGAMASSADA, TRAÇO 1:5 (CIMENTO E AREIA)</t>
  </si>
  <si>
    <t>LASTRO DE CONCRETO MAGRO, TRAÇO 1:4,5:4,5 (CIMENTO / AREIA / BRITA 1) - PREPARO MECÂNICO</t>
  </si>
  <si>
    <t>FORMA PARA INFRAESTRUTURA EM TÁBUA DE MADEIRA, 05 UTILIZAÇÕES (FABRICAÇÃO, MONTAGEM E DESMONTAGEM)</t>
  </si>
  <si>
    <t>FORMA PARA INFRAESTRUTURA EM CHAPA DE MADEIRA COMPENSADA RESINADA, DE 1,10X2,20M, ESPESSURA 17MM, 04 UTILIZAÇÕES (FABRICAÇÃO, MONTAGEM E DESMONTAGEM)</t>
  </si>
  <si>
    <t>ARMAÇÃO DE INFRAESTRUTURA, DE EDIFICAÇÃO DE MÚLTIPLOS PAVIMENTOS, UTILIZANDO AÇO CA-50 DE 6,3MM - FORNECIMENTO / CORTE / DOBRA / COLOCAÇÃO</t>
  </si>
  <si>
    <t>ARMAÇÃO DE INFRAESTRUTURA, DE EDIFICAÇÃO DE MÚLTIPLOS PAVIMENTOS, UTILIZANDO AÇO CA-50 DE 8,0MM - FORNECIMENTO / CORTE / DOBRA / COLOCAÇÃO</t>
  </si>
  <si>
    <t>ARMAÇÃO DE INFRAESTRUTURA, DE EDIFICAÇÃO DE MÚLTIPLOS PAVIMENTOS, UTILIZANDO AÇO CA-60 DE 5,0MM - FORNECIMENTO / CORTE / DOBRA / COLOCAÇÃO</t>
  </si>
  <si>
    <t>CONCRETO USINADO BOMBEADO PARA INFRAESTRUTURA, FCK=30MPA, INCLUSIVE LANÇAMENTO E ADENSAMENTO</t>
  </si>
  <si>
    <t>FORMA PARA SUPRAESTRUTURA EM CHAPA DE MADEIRA COMPENSADA RESINADA, DE 1,10X2,20M, ESPESSURA 17MM, 04 UTILIZAÇÕES (FABRICAÇÃO, MONTAGEM E DESMONTAGEM)</t>
  </si>
  <si>
    <t>ARMAÇÃO DE SUPRAESTRUTURA, DE EDIFICAÇÃO DE MÚLTIPLOS PAVIMENTOS, UTILIZANDO AÇO CA-50 DE 6,3MM - FORNECIMENTO / CORTE / DOBRA / COLOCAÇÃO</t>
  </si>
  <si>
    <t>ARMAÇÃO DE SUPRAESTRUTURA, DE EDIFICAÇÃO DE MÚLTIPLOS PAVIMENTOS, UTILIZANDO AÇO CA-50 DE 8,0MM - FORNECIMENTO / CORTE / DOBRA / COLOCAÇÃO</t>
  </si>
  <si>
    <t>ARMAÇÃO DE SUPRAESTRUTURA, DE EDIFICAÇÃO DE MÚLTIPLOS PAVIMENTOS, UTILIZANDO AÇO CA-50 DE 10,0MM - FORNECIMENTO / CORTE / DOBRA / COLOCAÇÃO</t>
  </si>
  <si>
    <t>ARMAÇÃO DE SUPRAESTRUTURA, DE EDIFICAÇÃO DE MÚLTIPLOS PAVIMENTOS, UTILIZANDO AÇO CA-50 DE 12,5MM - FORNECIMENTO / CORTE / DOBRA / COLOCAÇÃO</t>
  </si>
  <si>
    <t>ARMAÇÃO DE SUPRAESTRUTURA, DE EDIFICAÇÃO DE MÚLTIPLOS PAVIMENTOS, UTILIZANDO AÇO CA-60 DE 5,0MM - FORNECIMENTO / CORTE / DOBRA / COLOCAÇÃO</t>
  </si>
  <si>
    <t>CONCRETO USINADO BOMBEADO PARA SUPRAESTRUTURA, FCK=30MPA, INCLUSIVE LANÇAMENTO E ADENSAMENTO</t>
  </si>
  <si>
    <t>VERGA PREMOLDADA PARA PORTAS, COM ATÉ 1,50M DE VÃO</t>
  </si>
  <si>
    <t>VERGA PREMOLDADA PARA JANELAS, COM ATÉ 1,50M DE VÃO</t>
  </si>
  <si>
    <t>DIVISÓRIA EM PAINEL PVC, MONTANTE / RODAPÉ SIMPLES, PERFIL EM ALUMÍNIO</t>
  </si>
  <si>
    <t>TELHAMENTO COM TELHA ONDULADA DE FIBROCIMENTO, ESPESSURA 6MM, COM RECOBRIMENTO LATERAL DE 1 1/4 DE ONDA, PARA TELHADO COM INCLINAÇÃO MÁXIMA DE 10º, COM ATÉ 02 ÁGUAS, INCLUSO IÇAMENTO</t>
  </si>
  <si>
    <t>CUMEEIRA PARA TELHA DE FIBROCIMENTO ONDULADA, ESPESSURA 6MM, INCLUSO ACESSÓRIOS DE FIXAÇÃO E IÇAMENTO</t>
  </si>
  <si>
    <t>IMPERMEABILIZAÇÃO DE LAJES DESCOBERTAS COM MANTA ASFÁLTICA (COM POLÍMEROS TIPO APP), E=3MM</t>
  </si>
  <si>
    <t>IMPERMEABILIZAÇÃO DE CALHAS DE CONCRETO COM MANTA ASFÁLTICA (COM POLÍMEROS TIPO APP), E=3MM</t>
  </si>
  <si>
    <t>ESQUADRIAS EM FERRO</t>
  </si>
  <si>
    <t>GRADE DE PROTEÇÃO EM METALON</t>
  </si>
  <si>
    <t>ELETRODUTO DE PVC FLEXÍVEL CORRUGADO DN 25MM (3/4")</t>
  </si>
  <si>
    <t>ELETRODUTO DE PVC FLEXÍVEL CORRUGADO DN 32MM (1")</t>
  </si>
  <si>
    <t>ELETRODUTO EM PEAD FLEXÍVEL CORRUGADO 1 1/2", TIPO KANALEX OU SIMILAR</t>
  </si>
  <si>
    <t>ELETRODUTO EM PEAD FLEXÍVEL CORRUGADO 2", TIPO KANALEX OU SIMILAR</t>
  </si>
  <si>
    <t>CAIXA OCTOGONAL FUNDO MÓVEL PVC 3"X3"</t>
  </si>
  <si>
    <t>CAIXA DE PASSAGEM EM AÇO PINTADO, REF. CEMAR, DIM. 102X102X82MM</t>
  </si>
  <si>
    <t>CAIXA DE PASSAGEM EM ALVENARIA DE TIJOLO MACIÇO, DIM. 230X230X102MM, REVESTIDA INTERNAMENTE COM BARRA LISA (CIMENTO E AREIA, TRAÇO 1:4), COM TAMPA E FUNDO EM CONCRETO FCK=15MPA</t>
  </si>
  <si>
    <t>CAIXA DE PASSAGEM EM ALVENARIA DE TIJOLO MACIÇO, DIM. 500X500X300MM, REVESTIDA INTERNAMENTE COM BARRA LISA (CIMENTO E AREIA, TRAÇO 1:4), COM TAMPA E FUNDO EM CONCRETO FCK=15MPA</t>
  </si>
  <si>
    <t>SUPORTE PARAFUSADO COM PLACA DE ENCAIXE 4"X2"</t>
  </si>
  <si>
    <t>CABO DE COBRE ISOLADO PVC 450/750V 1,5MM2 RESISTENTE A CHAMA</t>
  </si>
  <si>
    <t>CABO DE COBRE ISOLADO PVC 450/750V 2,5MM2 RESISTENTE A CHAMA</t>
  </si>
  <si>
    <t>CABO DE COBRE ISOLADO PVC 450/750V 4MM2 RESISTENTE A CHAMA</t>
  </si>
  <si>
    <t>CABO DE COBRE ISOLADO PVC 0,6/1KV 2,5MM2 RESISTENTE A CHAMA</t>
  </si>
  <si>
    <t>CABO DE COBRE ISOLADO PVC 0,6/1KV 4MM2 RESISTENTE A CHAMA</t>
  </si>
  <si>
    <t>CABO DE COBRE ISOLADO PVC 0,6/1KV 6MM2 RESISTENTE A CHAMA</t>
  </si>
  <si>
    <t>CABO DE COBRE ISOLADO PVC 0,6/1KV 16MM2 RESISTENTE A CHAMA</t>
  </si>
  <si>
    <t>CABO DE COBRE ISOLADO PVC 0,6/1KV 25MM2 RESISTENTE A CHAMA</t>
  </si>
  <si>
    <t>CABO DE COBRE ISOLADO PVC 0,6/1KV 35MM2 RESISTENTE A CHAMA</t>
  </si>
  <si>
    <t>CABO DE COBRE ISOLADO PVC 0,6/1KV 50MM2 RESISTENTE A CHAMA</t>
  </si>
  <si>
    <t>QUADRO DE MEDIÇÃO EM CHAPA DE AÇO GALVANIZADO, PADRÃO CEMAR, COM BARRAMENTO</t>
  </si>
  <si>
    <t>QUADRO DE COMANDO EM CHAPA DE AÇO GALVANIZADO, DIM. 800X600X250MM, COM FLANGE E PLACA DE MONTAGEM</t>
  </si>
  <si>
    <t>QUADRO DE DISTRIBUIÇÃO EM CHAPA DE AÇO GALVANIZADO, DE EMBUTIR, DISJUNTOR GERAL, COMPACTO, 18DIN/100A</t>
  </si>
  <si>
    <t>QUADRO DE DISTRIBUIÇÃO EM CHAPA DE AÇO GALVANIZADO, DE EMBUTIR, DISJUNTOR GERAL, COMPACTO, 24DIN/100A</t>
  </si>
  <si>
    <t>QUADRO DE DISTRIBUIÇÃO EM CHAPA DE AÇO GALVANIZADO, DE EMBUTIR, DISJUNTOR GERAL, COMPACTO, 30DIN/100A</t>
  </si>
  <si>
    <t>QUADRO DE DISTRIBUIÇÃO EM CHAPA DE AÇO GALVANIZADO, DE EMBUTIR, DISJUNTOR GERAL, COMPACTO, 42DIN/100A</t>
  </si>
  <si>
    <t>QUADRO DE DISTRIBUIÇÃO EM CHAPA DE AÇO GALVANIZADO, DE EMBUTIR, DISJUNTOR GERAL, COMPACTO, 54DIN/100A</t>
  </si>
  <si>
    <t>DISJUNTOR UNIPOLAR PADRÃO DIN 10A</t>
  </si>
  <si>
    <t>DISJUNTOR UNIPOLAR PADRÃO DIN 16A</t>
  </si>
  <si>
    <t>DISJUNTOR TRIPOLAR PADRÃO DIN 10A</t>
  </si>
  <si>
    <t>DISJUNTOR TRIPOLAR PADRÃO DIN 20A</t>
  </si>
  <si>
    <t>DISJUNTOR TRIPOLAR PADRÃO DIN 25A</t>
  </si>
  <si>
    <t>DISJUNTOR TRIPOLAR PADRÃO DIN 32A</t>
  </si>
  <si>
    <t>DISJUNTOR TRIPOLAR PADRÃO DIN 50A</t>
  </si>
  <si>
    <t>DISJUNTOR TRIPOLAR PADRÃO DIN 70A</t>
  </si>
  <si>
    <t>DISJUNTOR TRIPOLAR PADRÃO DIN 80A</t>
  </si>
  <si>
    <t>DISJUNTOR TRIPOLAR PADRÃO DIN 100A</t>
  </si>
  <si>
    <t>DISJUNTOR TRIPOLAR EM CAIXA MOLDADA 25A</t>
  </si>
  <si>
    <t>DISJUNTOR TRIPOLAR EM CAIXA MOLDADA 50A</t>
  </si>
  <si>
    <t>DISJUNTOR TRIPOLAR EM CAIXA MOLDADA 175A</t>
  </si>
  <si>
    <t>DISJUNTOR TRIPOLAR EM CAIXA MOLDADA 200A</t>
  </si>
  <si>
    <t>DISJUNTOR TRIPOLAR EM CAIXA MOLDADA 350A</t>
  </si>
  <si>
    <t>DPS 275V 8KA</t>
  </si>
  <si>
    <t>DPS 275V 40KA</t>
  </si>
  <si>
    <t>DPS 275V 80KA</t>
  </si>
  <si>
    <t>INTERRUPTOR BIPOLAR DR (FASE / NEUTRO - IN 30MA) DIN 25A</t>
  </si>
  <si>
    <t>INTERRUPTOR SIMPLES DE EMBUTIR 01 SEÇÃO, 10A/250V, INCLUINDO SUPORTE E PLACA</t>
  </si>
  <si>
    <t>INTERRUPTOR SIMPLES DE EMBUTIR 02 SEÇÕES, 10A/250V, INCLUINDO SUPORTE E PLACA</t>
  </si>
  <si>
    <t>INTERRUPTOR SIMPLES DE EMBUTIR 03 SEÇÕES, 10A/250V, INCLUINDO SUPORTE E PLACA</t>
  </si>
  <si>
    <t>INTERRUPTOR PARALELO DE EMBUTIR 02 SEÇÕES, 10A/250V, INCLUINDO SUPORTE E PLACA</t>
  </si>
  <si>
    <t>INTERRUPTOR PARALELO DE EMBUTIR 03 SEÇÕES, 10A/250V, INCLUINDO SUPORTE E PLACA</t>
  </si>
  <si>
    <t>TOMADA SIMPLES DE EMBUTIR 2P+T, 10A/250V, INCLUINDO SUPORTE E PLACA</t>
  </si>
  <si>
    <t>TOMADA SIMPLES DE EMBUTIR 2P+T, 20A/250V, INCLUINDO SUPORTE E PLACA</t>
  </si>
  <si>
    <t>LUMINÁRIA DE SOBREPOR PLAFON RETANGULAR ALUMÍNIO BRANCA, PARA LÂMPADA FLUORESCENTE 2X27W</t>
  </si>
  <si>
    <t>BARRA DE COBRE 5/8"X1/8"</t>
  </si>
  <si>
    <t>BARRA DE COBRE 7/8"X3/16"</t>
  </si>
  <si>
    <t>BARRA DE COBRE 1 1/4"X1/4"</t>
  </si>
  <si>
    <t>ANILHA PARA IDENTIFICAÇÃO DE CABO ELÉTRICO - LETRA "N"</t>
  </si>
  <si>
    <t>ANILHA PARA IDENTIFICAÇÃO DE CABO ELÉTRICO - LETRA "F"</t>
  </si>
  <si>
    <t>ANILHA PARA IDENTIFICAÇÃO DE CABO ELÉTRICO - LETRA "R"</t>
  </si>
  <si>
    <t>ANILHA PARA IDENTIFICAÇÃO DE CABO ELÉTRICO - LETRA "T"</t>
  </si>
  <si>
    <t>INSTALAÇÕES DE AR CONDICIONADO</t>
  </si>
  <si>
    <t>PONTO PARA DRENO DE AR CONDICIONADO</t>
  </si>
  <si>
    <t>ABRAÇADEIRA TIPO "U" DN 1 1/2", COM BUCHAS E PARAFUSOS</t>
  </si>
  <si>
    <t>CONDULETE EM ALUMÍNIO 4"X2", COM ROSCA 1", TIPO "C"</t>
  </si>
  <si>
    <t>CONECTOR DE MEDIÇÃO / EMENDA EM BRONZE COM 04 PARAFUSOS - 16 A 70MM2</t>
  </si>
  <si>
    <t>TERMINAL AÉREO EM AÇO GALVANIZADO A FOGO 300MMX3/8", COM FIXAÇÃO HORIZONTAL (PARAFUSO E BUCHA B8), SEM BANDEIRINHA, INCLUINDO CONECTOR DE PRESSÃO 16-70MM2 BIMETÁLICO COM FURO DE 10MM</t>
  </si>
  <si>
    <t>PARA RAIO TIPO FRANKLIN 3/4" 250MM, BASE EM LATÃO, COM PONTAS E PARAFUSOS EM INOX, INCLUINDO MASTRO DE AÇO GALVANIZADO 2"X3,00M</t>
  </si>
  <si>
    <t>CAIXA EM AÇO GALVANIZADO, DIM. 180X140X65MM, COM BARRAMENTO COBRE (159X50,8X6,35MM) E 05 TERMINAIS DE PRESSÃO</t>
  </si>
  <si>
    <t>SOLDA EXOTÉRMICA N.º 90</t>
  </si>
  <si>
    <t>ELETROCALHA PERFURADA TIPO "C" 100X100MM (LXH)</t>
  </si>
  <si>
    <t>CURVA 90º HORIZONTAL EM CHAPA DE AÇO GALVANIZADO ELETROLÍTICA TIPO "U" 100X100MM (LXH)</t>
  </si>
  <si>
    <t>CRUZETA 90º HORIZONTAL EM CHAPA DE AÇO GALVANIZADO ELETROLÍTICA TIPO "U" 100X100MM (LXH)</t>
  </si>
  <si>
    <t>TÊ 90º HORIZONTAL EM CHAPA DE AÇO GALVANIZADO ELETROLÍTICA TIPO "U" 100X100MM (LXH)</t>
  </si>
  <si>
    <t>TÊ 90º VERTICAL DE SUBIDA EM CHAPA DE AÇO GALVANIZADO ELETROLÍTICA TIPO "U" 100X100MM (LXH)</t>
  </si>
  <si>
    <t>TÊ 90º VERTICAL DE DESCIDA EM CHAPA DE AÇO GALVANIZADO ELETROLÍTICA TIPO "U" 100X100MM (LXH)</t>
  </si>
  <si>
    <t>SUPORTE HORIZONTAL 100X100MM (LXH)</t>
  </si>
  <si>
    <t>FIBRA ÓPTICA MM 2 Fo</t>
  </si>
  <si>
    <t>CABO UTP CAT. 6 (AZUL)</t>
  </si>
  <si>
    <t>CANTONEIRA "ZZ" PARA VERGALHÃO</t>
  </si>
  <si>
    <t>RACK FECHADO PADRÃO 19" 5UX110CM</t>
  </si>
  <si>
    <t>RACK FECHADO PADRÃO 19" 10UX110CM</t>
  </si>
  <si>
    <t>TUBO PVC ROSCÁVEL 3/4"</t>
  </si>
  <si>
    <t>TUBO PVC ROSCÁVEL 1"</t>
  </si>
  <si>
    <t>LUVA PVC SOLDÁVEL 25MM</t>
  </si>
  <si>
    <t>LUVA PVC SOLDÁVEL 32MM</t>
  </si>
  <si>
    <t>LUVA PVC SOLDÁVEL 40MM</t>
  </si>
  <si>
    <t>LUVA PVC SOLDÁVEL DE REDUÇÃO 25X20MM</t>
  </si>
  <si>
    <t>LUVA PVC SOLDÁVEL E COM ROSCA 32MMX1"</t>
  </si>
  <si>
    <t>LUVA PVC SOLDÁVEL, COM BUCHA DE LATÃO, 25MMX3/4"</t>
  </si>
  <si>
    <t>BUCHA PVC SOLDÁVEL CURTA DE REDUÇÃO 25X20MM</t>
  </si>
  <si>
    <t>BUCHA PVC SOLDÁVEL CURTA DE REDUÇÃO 32X25MM</t>
  </si>
  <si>
    <t>BUCHA PVC SOLDÁVEL CURTA DE REDUÇÃO 40X32MM</t>
  </si>
  <si>
    <t>ADAPTADOR PVC SOLDÁVEL CURTO, COM BOLSA-ROSCA, PARA REGISTRO 32MMX1"</t>
  </si>
  <si>
    <t>ADAPTADOR PVC SOLDÁVEL, COM FLANGES LIVRES, PARA CAIXA D'ÁGUA 25MMX3/4"</t>
  </si>
  <si>
    <t>ADAPTADOR PVC SOLDÁVEL, COM FLANGES LIVRES, PARA CAIXA D'ÁGUA 32MMX1"</t>
  </si>
  <si>
    <t>ADAPTADOR PVC SOLDÁVEL, AUTO AJUSTÁVEL, PARA CAIXA D'ÁGUA 25MMX3/4"</t>
  </si>
  <si>
    <t>REGISTRO DE ESFERA METÁLICO, COM PASSAGEM TOTAL F/F - ALAVANCA, 32MMX1"</t>
  </si>
  <si>
    <t>REGISTRO DE GAVETA, COM CANOPLA, 32MMX1"</t>
  </si>
  <si>
    <t>REGISTRO DE PRESSÃO, COM CANOPLA, 25MMX3/4"</t>
  </si>
  <si>
    <t>VÁLVULA DE PÉ COM CRIVO 32MM</t>
  </si>
  <si>
    <t>TORNEIRA DE BÓIA 3/4"</t>
  </si>
  <si>
    <t>INSTALAÇÕES SANITÁRIAS</t>
  </si>
  <si>
    <t>CURVA CURTA 45º PVC PARA ESGOTO DN 100MM</t>
  </si>
  <si>
    <t>CURVA LONGA 45º PVC PARA ESGOTO DN 40MM</t>
  </si>
  <si>
    <t>CURVA LONGA 45º PVC PARA ESGOTO DN 50MM</t>
  </si>
  <si>
    <t>CURVA LONGA 45º PVC PARA ESGOTO DN 100MM</t>
  </si>
  <si>
    <t>CURVA CURTA 90º PVC PARA ESGOTO DN 100MM</t>
  </si>
  <si>
    <t>CURVA LONGA 90º PVC PARA ESGOTO DN 50MM</t>
  </si>
  <si>
    <t>LUVA PVC SIMPLES PARA ESGOTO DN 50MM</t>
  </si>
  <si>
    <t>LUVA PVC SIMPLES PARA ESGOTO DN 100MM</t>
  </si>
  <si>
    <t>JUNÇÃO PVC SIMPLES PARA ESGOTO DN 50MMX50MM</t>
  </si>
  <si>
    <t>JUNÇÃO PVC DUPLA PARA ESGOTO DN 100MMX100MM</t>
  </si>
  <si>
    <t>TERMINAL DE VENTILAÇÃO PVC PARA ESGOTO DN 50MM</t>
  </si>
  <si>
    <t>ADAPTADOR PARA SAÍDA DE VASO DN 100MM</t>
  </si>
  <si>
    <t>ANEL DE VEDAÇÃO PARA ESGOTO DN 50MM</t>
  </si>
  <si>
    <t>ANEL DE VEDAÇÃO PARA ESGOTO DN 100MM</t>
  </si>
  <si>
    <t>CAIXA DE INSPEÇÃO EM ALVENARIA DE TIJOLO MACIÇO, DIM. 80X80CM, PROFUNDIDADE VARIÁVEL, REVESTIDA INTERNAMENTE COM BARRA LISA (CIMENTO E AREIA, TRAÇO 1:3), COM TAMPA E FUNDO EM CONCRETO FCK=15MPA</t>
  </si>
  <si>
    <t>CAIXA DE GORDURA EM ALVENARIA DE TIJOLO MACIÇO, DIM. 60X60X50CM, REVESTIDA INTERNAMENTE COM BARRA LISA (CIMENTO E AREIA, TRAÇO 1:3), COM TAMPA E FUNDO EM CONCRETO FCK=15MPA</t>
  </si>
  <si>
    <t>TUBO PVC PARA ÁGUA PLUVIAL DN 100MM</t>
  </si>
  <si>
    <t>TUBO PVC PARA ÁGUA PLUVIAL DN 150MM</t>
  </si>
  <si>
    <t>TUBO PVC, SÉRIE R, PARA ÁGUA PLUVIAL DN 100MM</t>
  </si>
  <si>
    <t>JOELHO 45º PVC PARA ÁGUA PLUVIAL DN 100MM</t>
  </si>
  <si>
    <t>CURVA LONGA 90º PVC PARA ÁGUA PLUVIAL DN 100MM</t>
  </si>
  <si>
    <t>LUVA PVC SIMPLES PARA ÁGUA PLUVIAL DN 100MM</t>
  </si>
  <si>
    <t>JUNÇÃO PVC SIMPLES PARA ÁGUA PLUVIAL DN 100MMX100MM</t>
  </si>
  <si>
    <t>CAP PVC PARA ÁGUA PLUVIAL DN 100MM</t>
  </si>
  <si>
    <t>TERMINAL DE VENTILAÇÃO PVC PARA ÁGUA PLUVIAL DN 50MM</t>
  </si>
  <si>
    <t>ANEL DE VEDAÇÃO PARA ÁGUA PLUVIAL DN 100MM</t>
  </si>
  <si>
    <t>CAIXA DE AREIA EM ALVENARIA DE TIJOLO MACIÇO, DIM. 80X80CM, PROFUNDIDADE VARIÁVEL, REVESTIDA INTERNAMENTE COM BARRA LISA (CIMENTO E AREIA, TRAÇO 1:4) E=2,0CM, COM GRELHA DE FERRO FUNDIDO</t>
  </si>
  <si>
    <t>CAIXA DE AREIA EM ALVENARIA DE TIJOLO MACIÇO, DIM. 160X80CM, PROFUNDIDADE VARIÁVEL, REVESTIDA INTERNAMENTE COM BARRA LISA (CIMENTO E AREIA, TRAÇO 1:4) E=2,0CM, COM GRELHA DE FERRO FUNDIDO</t>
  </si>
  <si>
    <t>FORRO EM PVC LISO, BRANCO, EM RÉGUAS DE 10CM</t>
  </si>
  <si>
    <t>PEITORIL DE GRANITO CINZA ANDORINHA, LARGURA 17CM</t>
  </si>
  <si>
    <t>VASO SANITÁRIO DE LOUÇA BRANCA, COM CAIXA DE DESCARGA ACOPLADA, EXCLUSO ENGATE EM METAL CROMADO</t>
  </si>
  <si>
    <t>CUBA DE LOUÇA BRANCA, DE EMBUTIR, INCLUSOS VÁLVULA E SIFÃO EM METAL CROMADO, EXCLUSO ENGATE EM METAL CROMADO</t>
  </si>
  <si>
    <t>LAVATÓRIO DE LOUÇA BRANCA, SUSPENSO, EXCLUSOS VÁLVULA, SIFÃO E ENGATE EM METAL CROMADO</t>
  </si>
  <si>
    <t>LAVATÓRIO DE LOUCA BRANCA, PARA PNE, INCLUSOS VÁLVULA, SIFÃO E ENGATE EM METAL CROMADO</t>
  </si>
  <si>
    <t>MICTÓRIO DE LOUÇA BRANCA, INCLUSOS ENGATE E REGISTRO EM METAL CROMADO</t>
  </si>
  <si>
    <t>CUBA DE AÇO INOXIDÁVEL, DIM. 56X33X11,5CM, INCLUSOS VÁLVULA E SIFÃO EM METAL CROMADO</t>
  </si>
  <si>
    <t>TANQUE DE AÇO INOXIDÁVEL, COM ESFREGADOR, INCLUSOS VÁLVULA E SIFÃO EM METAL CROMADO</t>
  </si>
  <si>
    <t>BANCADA EM GRANITO CINZA ANDORINHA, PARA 01 CUBA</t>
  </si>
  <si>
    <t>TORNEIRA CROMADA PARA PIA DE COZINHA</t>
  </si>
  <si>
    <t>TORNEIRA CROMADA PARA TANQUE</t>
  </si>
  <si>
    <t>TORNEIRA CROMADA PARA JARDIM</t>
  </si>
  <si>
    <t>VÁLVULA EM METAL CROMADO PARA LAVATÓRIO</t>
  </si>
  <si>
    <t>SIFÃO EM METAL CROMADO PARA LAVATÓRIO</t>
  </si>
  <si>
    <t>ENGATE FLEXÍVEL CROMADO COM CANOPLA 1/2" - 30CM</t>
  </si>
  <si>
    <t>SABONETEIRA DE AÇO INOX, DE SOBREPOR</t>
  </si>
  <si>
    <t>CABIDE DE AÇO INOX, DE SOBREPOR</t>
  </si>
  <si>
    <t>PINTURA EM METAIS</t>
  </si>
  <si>
    <t>FUNDO ANTICORROSIVO A BASE DE ÓXIDO DE FERRO (ZARCÃO), 02 DEMÃOS (ESQUADRIAS)</t>
  </si>
  <si>
    <t>PINTURA ESMALTE FOSCO, 02 DEMÃOS, SOBRE SUPERFÍCIE METÁLICAS (ESQUADRIAS)</t>
  </si>
  <si>
    <t>LIMPEZA DA OBRA</t>
  </si>
  <si>
    <t>LIMPEZA FINAL DA OBRA</t>
  </si>
  <si>
    <t>CARGA MANUAL E REMOÇÃO MECANIZADA DE ENTULHO DA OBRA</t>
  </si>
  <si>
    <t>REDE DE DISTRIBUIÇÃO</t>
  </si>
  <si>
    <t>REMOÇÃO DE POSTE DE CONCRETO ARMADO SEÇÃO CIRCULAR OU DUPLO T</t>
  </si>
  <si>
    <t>ESTRUTURA DE CONCRETO TIPO N1-MT PARA REDE DE DISTRIBUIÇÃO AÉREA</t>
  </si>
  <si>
    <t>ESTRUTURA DE CONCRETO TIPO N3-MT PARA REDE DE DISTRIBUIÇÃO AÉREA</t>
  </si>
  <si>
    <t>ESTRUTURA DE BAIXA TENSÃO TIPO S1I-BT (MULTIPLEXADA)</t>
  </si>
  <si>
    <t>ESTRUTURA DE BAIXA TENSÃO TIPO S3I-BT (MULTIPLEXADA)</t>
  </si>
  <si>
    <t>ESTRUTURA DE BAIXA TENSÃO TIPO S1I-S3I TAN-BT (MULTIPLEXADA)</t>
  </si>
  <si>
    <t>ESTRUTURA DE BAIXA TENSÃO TIPO S4I-90-BT (MULTIPLEXADA)</t>
  </si>
  <si>
    <t>POSTE DE CONCRETO DUPLO "T" - 300/11</t>
  </si>
  <si>
    <t>ESTRUTURA DE TRANSFORMADOR TRIFÁSICO ATÉ 300 KVA PARA REDE DE DISTRIBUIÇÃO AÉREA COM CHAVE FUSÍVEL</t>
  </si>
  <si>
    <t>ELETRODUTO EM PEAD FLEXÍVEL CORRUGADO 3", TIPO KANALEX OU SIMILAR</t>
  </si>
  <si>
    <t>CAIXA DE PASSAGEM EM ALVENARIA, DIM. 50X50X30CM, COM FUNDO BRITADO E TAMPA DE CONCRETO</t>
  </si>
  <si>
    <t>CAIXA DE PASSAGEM EM ALVENARIA, DIM. 60X60X40CM, COM FUNDO BRITADO E TAMPA DE CONCRETO</t>
  </si>
  <si>
    <t>CABO DE ALUMÍNIO CA, # 1/0 AWG</t>
  </si>
  <si>
    <t>CABO DE ALUMÍNIO MULTIPLEXADO QUADRUPLEX, 0,6/1KV (NEUTRO NÚ), XLPE, FASE A - VERMELHO, FASE B - CINZA, FASE C - PRETO, FORMAÇÃO / SEÇÃO NOMINAL 3X35+1X35MM2</t>
  </si>
  <si>
    <t>ARANDELA BALIZADOR RETANGULAR DE EMBUTIR, PARA 01 LÂMPADA 60W E27 BIVOLT BRANCA</t>
  </si>
  <si>
    <t>RELÉ FOTOELÉTRICO PARA COMANDO DE ILUMINAÇÃO EXTERNA 220V/1000W</t>
  </si>
  <si>
    <t>LÂMPADA COMPACTA FLUORESCENTE 60W E27</t>
  </si>
  <si>
    <t>DRENAGEM</t>
  </si>
  <si>
    <t>ESCAVAÇÃO MANUAL EM MATERIAL DE 1A. CATEGORIA</t>
  </si>
  <si>
    <t>ESCAVAÇÃO MECÂNICA DE VALAS EM MATERIAL DE 1A. CATEGORIA</t>
  </si>
  <si>
    <t>ESCORAMENTO DESCONTÍNUO DE VALAS</t>
  </si>
  <si>
    <t>BERÇO DE BRITA</t>
  </si>
  <si>
    <t>CAIXA COLETORA COM GRELHA DE CONCRETO - CCT 01</t>
  </si>
  <si>
    <t>CAIXA COLETORA COM GRELHA DE CONCRETO - TCC 01</t>
  </si>
  <si>
    <t>CAIXA DE CAIXA DE LIGAÇÃO E PASSAGEM - CLP 02</t>
  </si>
  <si>
    <t>CAIXA DE CAIXA DE LIGAÇÃO E PASSAGEM - CLP 03</t>
  </si>
  <si>
    <t>BOCA TIPO NT, PARA DIÂM. 0,80M</t>
  </si>
  <si>
    <t>DISSIPADOR DE ENERGIA, PARA DIÂM. 0,80M</t>
  </si>
  <si>
    <t>REENCHIMENTO DE VALAS COM APILOAMENTO, SEM FORNECIMENTO DE TERRA</t>
  </si>
  <si>
    <t>REMOÇÃO DE TERRA EXCEDENTE, DMT 5,00KM</t>
  </si>
  <si>
    <t>ENTRADA PARA DESCIDA D'ÁGUA - EDA 01</t>
  </si>
  <si>
    <t>ENTRADA PARA DESCIDA D'ÁGUA - EDA 02</t>
  </si>
  <si>
    <t>DESCIDA D'ÁGUA COM LAJE SOB PASSEIO - DAP 01</t>
  </si>
  <si>
    <t>DESCIDA D'ÁGUA DE ATERRO TIPO RÁPIDO - DAR 02</t>
  </si>
  <si>
    <t>MEIO FIO DE CONCRETO - MFC 05</t>
  </si>
  <si>
    <t>SARJETA DE CONCRETO (0,30X0,10M)</t>
  </si>
  <si>
    <t>SARJETÃO DE CONCRETO (0,60X0,10M)</t>
  </si>
  <si>
    <t>PAVIMENTAÇÃO EM PEÇAS PREMOLDADAS DE CONCRETO</t>
  </si>
  <si>
    <t>REGULARIZAÇÃO DO SUBLEITO</t>
  </si>
  <si>
    <t>ESCAVAÇÃO E CARGA DE MATERIAL DE 1A. CATEGORIA</t>
  </si>
  <si>
    <t>TRANSPORTE DE MATERIAL DE 1A. CATEGORIA, DMT 20,00KM</t>
  </si>
  <si>
    <t>BASE ESTABILIZADA GRANULOMETRICAMENTE SEM MISTURA, DMT 20,00KM</t>
  </si>
  <si>
    <t>PISO EM BLOCO INTERTRAVADO, TIPO SEXTAVADO, FCK=35MPA, DIM. 25X25CM, ESPESSURA 8CM</t>
  </si>
  <si>
    <t>SINALIZAÇÃO HORIZONTAL COM TINTA RETRORREFLETIVA A BASE DE RESINA ACRÍLICA COM MICROESFERAS DE VIDRO</t>
  </si>
  <si>
    <t>PINTURA DE FAIXA HORIZONTAL LARGURA 10CM COM TINTA RETRORREFLETIVA A BASE DE RESINA ACRÍLICA COM MICROESFERAS DE VIDRO</t>
  </si>
  <si>
    <t>REVESTIMENTO VEGETAL COM GRAMA EM LEIVAS</t>
  </si>
  <si>
    <t>GRAMA ESMERALDA EM ROLO - ÁREAS VERDES</t>
  </si>
  <si>
    <t>SICRO2 - 1 A 01 120 01</t>
  </si>
  <si>
    <t>SICRO2 - 5 S 09 001 07</t>
  </si>
  <si>
    <t>SINAPI - S - 93358</t>
  </si>
  <si>
    <t>SINAPI - S - 94099</t>
  </si>
  <si>
    <t>SINAPI - S - 73964/006</t>
  </si>
  <si>
    <t>SINAPI - S - 94968</t>
  </si>
  <si>
    <t>SINAPI - S - 93182</t>
  </si>
  <si>
    <t>SINAPI - S - 94210</t>
  </si>
  <si>
    <t>SINAPI - S - 94223</t>
  </si>
  <si>
    <t>SINAPI - S - 73798/001</t>
  </si>
  <si>
    <t>SINAPI - S - 91937</t>
  </si>
  <si>
    <t>SINAPI - S - 91946</t>
  </si>
  <si>
    <t>SINAPI - S - 91924</t>
  </si>
  <si>
    <t>SINAPI - S - 91926</t>
  </si>
  <si>
    <t>SINAPI - S - 91928</t>
  </si>
  <si>
    <t>SINAPI - S - 91927</t>
  </si>
  <si>
    <t>SINAPI - S - 91929</t>
  </si>
  <si>
    <t>SINAPI - S - 91931</t>
  </si>
  <si>
    <t>SINAPI - S - 91935</t>
  </si>
  <si>
    <t>SINAPI - S - 92984</t>
  </si>
  <si>
    <t>SINAPI - S - 92986</t>
  </si>
  <si>
    <t>SINAPI - S - 92988</t>
  </si>
  <si>
    <t>SINAPI - S - 74131/004</t>
  </si>
  <si>
    <t>SINAPI - S - 74131/005</t>
  </si>
  <si>
    <t>SINAPI - S - 74131/006</t>
  </si>
  <si>
    <t>SINAPI - S - 74131/008</t>
  </si>
  <si>
    <t>SINAPI - S - 74130/001</t>
  </si>
  <si>
    <t>SINAPI - S - 74130/004</t>
  </si>
  <si>
    <t>SINAPI - S - 74130/005</t>
  </si>
  <si>
    <t>SINAPI - S - 74130/010</t>
  </si>
  <si>
    <t>SINAPI - S - 74130/008</t>
  </si>
  <si>
    <t>SINAPI - S - 91953</t>
  </si>
  <si>
    <t>SINAPI - S - 91959</t>
  </si>
  <si>
    <t>SINAPI - S - 91967</t>
  </si>
  <si>
    <t>SINAPI - S - 91961</t>
  </si>
  <si>
    <t>SINAPI - S - 91969</t>
  </si>
  <si>
    <t>SINAPI - S - 92000</t>
  </si>
  <si>
    <t>SINAPI - S - 92001</t>
  </si>
  <si>
    <t>SINAPI - S - 89424</t>
  </si>
  <si>
    <t>SINAPI - S - 89431</t>
  </si>
  <si>
    <t>SINAPI - S - 89558</t>
  </si>
  <si>
    <t>SINAPI - S - 89419</t>
  </si>
  <si>
    <t>SINAPI - S - 89434</t>
  </si>
  <si>
    <t>SINAPI - S - 89436</t>
  </si>
  <si>
    <t>SINAPI - S - 94708</t>
  </si>
  <si>
    <t>SINAPI - S - 94709</t>
  </si>
  <si>
    <t>SINAPI - S - 94792</t>
  </si>
  <si>
    <t>SINAPI - S - 89985</t>
  </si>
  <si>
    <t>SINAPI - S - 73796/002</t>
  </si>
  <si>
    <t>SINAPI - S - 94796</t>
  </si>
  <si>
    <t>SINAPI - S - 94797</t>
  </si>
  <si>
    <t>SINAPI - S - 94499</t>
  </si>
  <si>
    <t>SINAPI - S - 83633</t>
  </si>
  <si>
    <t>SINAPI - S - 89748</t>
  </si>
  <si>
    <t>SINAPI - S - 89735</t>
  </si>
  <si>
    <t>SINAPI - S - 89778</t>
  </si>
  <si>
    <t>SINAPI - S - 89785</t>
  </si>
  <si>
    <t>SINAPI - S - 89848</t>
  </si>
  <si>
    <t>SINAPI - S - 89849</t>
  </si>
  <si>
    <t>SINAPI - S - 89578</t>
  </si>
  <si>
    <t>SINAPI - S - 72295</t>
  </si>
  <si>
    <t>SINAPI - S - 86904</t>
  </si>
  <si>
    <t>SINAPI - S - 86909</t>
  </si>
  <si>
    <t>SINAPI - S - 88571</t>
  </si>
  <si>
    <t>SINAPI - S - 74064/001</t>
  </si>
  <si>
    <t>SINAPI - S - 73924/003</t>
  </si>
  <si>
    <t>SINAPI - S - 73798/003</t>
  </si>
  <si>
    <t>SINAPI - S - 83448</t>
  </si>
  <si>
    <t>SINAPI - S - 83449</t>
  </si>
  <si>
    <t>SINAPI - S - 83399</t>
  </si>
  <si>
    <t>SINAPI - S - 90108</t>
  </si>
  <si>
    <t>SINAPI - S - 94058</t>
  </si>
  <si>
    <t>SICRO2 - 1 A 01 894 01</t>
  </si>
  <si>
    <t>SICRO2 - 2 S 04 931 51</t>
  </si>
  <si>
    <t>SICRO2 - 2 S 04 991 51</t>
  </si>
  <si>
    <t>SICRO2 - 2 S 04 962 52</t>
  </si>
  <si>
    <t>SICRO2 - 2 S 04 962 53</t>
  </si>
  <si>
    <t>SICRO2 - 2 S 04 101 52</t>
  </si>
  <si>
    <t>SICRO2 - 2 S 04 950 74</t>
  </si>
  <si>
    <t>SICRO2 - 2 S 03 940 01</t>
  </si>
  <si>
    <t>SINAPI - S - 93594</t>
  </si>
  <si>
    <t>SICRO2 - 2 S 04 942 51</t>
  </si>
  <si>
    <t>SICRO2 - 2 S 04 942 52</t>
  </si>
  <si>
    <t>SICRO2 - 2 S 04 940 52</t>
  </si>
  <si>
    <t>SICRO2 - 2 S 04 910 55</t>
  </si>
  <si>
    <t>SINAPI - S - 94287</t>
  </si>
  <si>
    <t>SINAPI - S - 94291</t>
  </si>
  <si>
    <t>SINAPI - S - 72961</t>
  </si>
  <si>
    <t>SICRO2 - 2 S 02 200 01</t>
  </si>
  <si>
    <t>SINAPI - S - 92394</t>
  </si>
  <si>
    <t>SINAPI - S - 72947</t>
  </si>
  <si>
    <t>SINAPI - S - 85180</t>
  </si>
  <si>
    <t>TELHAMENTO COM TELHA CERÂMICA CAPA-CANAL, TIPO COLONIAL</t>
  </si>
  <si>
    <t>SINAPI - S - 94201</t>
  </si>
  <si>
    <t xml:space="preserve">TRAMA DE MADEIRA COMPOSTA POR RIPAS, CAIBROS E TERÇAS PARA TELHADOS </t>
  </si>
  <si>
    <t>SINAPI - S - 92540</t>
  </si>
  <si>
    <t xml:space="preserve">CUMEEIRA E ESPIGÃO PARA TELHA DE CONCRETO EMBOÇADA COM ARGAMASSA TRAÇO  1:2:9 (CIMENTO, CAL E AREIA), PARA TELHADOS </t>
  </si>
  <si>
    <t>SINAPI - S - 94220</t>
  </si>
  <si>
    <t xml:space="preserve">FABRICAÇÃO E INSTALAÇÃO DE TESOURA INTEIRA EM MADEIRA NÃO APARELHADA, VÃO DE 8 M, PARA TELHA CERÂMICA </t>
  </si>
  <si>
    <t>SINAPI - S - 92550</t>
  </si>
  <si>
    <t>FABRICAÇÃO E INSTALAÇÃO DE ESTRUTURA PONTALETADA DE MADEIRA NÃO APARELHADA PARA TELHADOS</t>
  </si>
  <si>
    <t>SINAPI - S - 92567</t>
  </si>
  <si>
    <t>FORRO DE GESSO EM PLACAS 60X60CM, ESPESSURA 1,2CM, INCLUSIVE FIXACAO COM ARAME</t>
  </si>
  <si>
    <t xml:space="preserve">PINTURA ACRILICA EM PISO CIMENTADO, TRES DEMAOS </t>
  </si>
  <si>
    <t xml:space="preserve">CAIACAO EM MEIO FIO </t>
  </si>
  <si>
    <t>PORTA EM PVC, PARA DIVISÓRIA, DE ABRIR, DIM. 0,90X2,10M, INCLUINDO FERRAGENS, COMPLETA</t>
  </si>
  <si>
    <t>PORTÃO EM METALON, DE ABRIR, DIM. 1,00X2,10M, INCLUINDO FERRAGENS, COMPLETO</t>
  </si>
  <si>
    <t>PORTA EM PVC, PARA DIVISÓRIA, DE ABRIR, DIM. 0,80X2,10M, INCLUINDO FERRAGENS, COMPLETA</t>
  </si>
  <si>
    <t>1.00</t>
  </si>
  <si>
    <t>1.01</t>
  </si>
  <si>
    <t>1.01.01</t>
  </si>
  <si>
    <t>1.01.02</t>
  </si>
  <si>
    <t>1.01.03</t>
  </si>
  <si>
    <t>1.01.04</t>
  </si>
  <si>
    <t>1.01.05</t>
  </si>
  <si>
    <t>1.01.07</t>
  </si>
  <si>
    <t>1.02</t>
  </si>
  <si>
    <t>1.02.01</t>
  </si>
  <si>
    <t>1.03</t>
  </si>
  <si>
    <t>1.03.01</t>
  </si>
  <si>
    <t>1.03.02</t>
  </si>
  <si>
    <t>1.03.03</t>
  </si>
  <si>
    <t>1.04</t>
  </si>
  <si>
    <t>1.04.01</t>
  </si>
  <si>
    <t>1.04.02</t>
  </si>
  <si>
    <t>1.04.03</t>
  </si>
  <si>
    <t>1.04.04</t>
  </si>
  <si>
    <t>1.04.05</t>
  </si>
  <si>
    <t>1.05</t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</si>
  <si>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</si>
  <si>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</si>
  <si>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</si>
  <si>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</si>
  <si>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</si>
  <si>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</si>
  <si>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</si>
  <si>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</si>
  <si>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</si>
  <si>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1.06</t>
  </si>
  <si>
    <t>1.06.01</t>
  </si>
  <si>
    <t>1.06.02</t>
  </si>
  <si>
    <t>1.06.03</t>
  </si>
  <si>
    <t>1.06.04</t>
  </si>
  <si>
    <t>1.06.05</t>
  </si>
  <si>
    <t>1.06.06</t>
  </si>
  <si>
    <t>1.06.07</t>
  </si>
  <si>
    <t>1.07</t>
  </si>
  <si>
    <t>1.07.01</t>
  </si>
  <si>
    <t>1.07.02</t>
  </si>
  <si>
    <t>1.07.03</t>
  </si>
  <si>
    <t>1.07.04</t>
  </si>
  <si>
    <t>1.07.05</t>
  </si>
  <si>
    <t>1.08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</si>
  <si>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</si>
  <si>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</si>
  <si>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</si>
  <si>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</si>
  <si>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</si>
  <si>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</si>
  <si>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</si>
  <si>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</si>
  <si>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</si>
  <si>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</si>
  <si>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1.09</t>
  </si>
  <si>
    <t>1.09.01</t>
  </si>
  <si>
    <t>1.09.02</t>
  </si>
  <si>
    <t>1.09.04</t>
  </si>
  <si>
    <t>1.09.05</t>
  </si>
  <si>
    <t>1.09.06</t>
  </si>
  <si>
    <t>1.09.07</t>
  </si>
  <si>
    <t>1.09.08</t>
  </si>
  <si>
    <t>1.10</t>
  </si>
  <si>
    <t>1.10.01</t>
  </si>
  <si>
    <t>1.10.01.01</t>
  </si>
  <si>
    <t>1.10.01.02</t>
  </si>
  <si>
    <t>1.10.01.03</t>
  </si>
  <si>
    <t>1.10.01.04</t>
  </si>
  <si>
    <t>1.10.02</t>
  </si>
  <si>
    <t>1.10.02.01</t>
  </si>
  <si>
    <t>1.10.02.02</t>
  </si>
  <si>
    <t>1.10.02.03</t>
  </si>
  <si>
    <t>1.10.02.04</t>
  </si>
  <si>
    <t>1.10.03</t>
  </si>
  <si>
    <t>1.10.03.01</t>
  </si>
  <si>
    <t>1.10.03.02</t>
  </si>
  <si>
    <t>1.10.04</t>
  </si>
  <si>
    <t>1.10.04.01</t>
  </si>
  <si>
    <t>1.10.04.02</t>
  </si>
  <si>
    <t>1.11</t>
  </si>
  <si>
    <t>1.11.01</t>
  </si>
  <si>
    <t>1.11.02</t>
  </si>
  <si>
    <t>1.11.03</t>
  </si>
  <si>
    <t>1.11.04</t>
  </si>
  <si>
    <t>1.11.05</t>
  </si>
  <si>
    <t>1.11.06</t>
  </si>
  <si>
    <t>1.11.07</t>
  </si>
  <si>
    <t>1.11.08</t>
  </si>
  <si>
    <t>1.11.09</t>
  </si>
  <si>
    <t>1.11.10</t>
  </si>
  <si>
    <t>1.11.11</t>
  </si>
  <si>
    <t>1.11.12</t>
  </si>
  <si>
    <t>1.11.13</t>
  </si>
  <si>
    <t>1.11.14</t>
  </si>
  <si>
    <t>1.11.15</t>
  </si>
  <si>
    <t>1.11.16</t>
  </si>
  <si>
    <t>1.11.17</t>
  </si>
  <si>
    <t>1.11.18</t>
  </si>
  <si>
    <t>1.11.19</t>
  </si>
  <si>
    <t>1.11.20</t>
  </si>
  <si>
    <t>1.11.21</t>
  </si>
  <si>
    <t>1.11.22</t>
  </si>
  <si>
    <t>1.11.23</t>
  </si>
  <si>
    <t>1.11.24</t>
  </si>
  <si>
    <t>1.11.25</t>
  </si>
  <si>
    <t>1.11.26</t>
  </si>
  <si>
    <t>1.11.27</t>
  </si>
  <si>
    <t>1.11.28</t>
  </si>
  <si>
    <t>1.11.29</t>
  </si>
  <si>
    <t>1.11.30</t>
  </si>
  <si>
    <t>1.11.31</t>
  </si>
  <si>
    <t>1.11.32</t>
  </si>
  <si>
    <t>1.11.33</t>
  </si>
  <si>
    <t>1.11.34</t>
  </si>
  <si>
    <t>1.11.35</t>
  </si>
  <si>
    <t>1.11.36</t>
  </si>
  <si>
    <t>1.11.37</t>
  </si>
  <si>
    <t>1.11.38</t>
  </si>
  <si>
    <t>1.11.39</t>
  </si>
  <si>
    <t>1.11.40</t>
  </si>
  <si>
    <t>1.11.41</t>
  </si>
  <si>
    <t>1.11.42</t>
  </si>
  <si>
    <t>1.11.43</t>
  </si>
  <si>
    <t>1.11.44</t>
  </si>
  <si>
    <t>1.11.45</t>
  </si>
  <si>
    <t>1.11.46</t>
  </si>
  <si>
    <t>1.11.47</t>
  </si>
  <si>
    <t>1.11.48</t>
  </si>
  <si>
    <t>1.11.49</t>
  </si>
  <si>
    <t>1.11.50</t>
  </si>
  <si>
    <t>1.11.51</t>
  </si>
  <si>
    <t>1.11.52</t>
  </si>
  <si>
    <t>1.11.53</t>
  </si>
  <si>
    <t>1.11.54</t>
  </si>
  <si>
    <t>1.11.55</t>
  </si>
  <si>
    <t>1.11.56</t>
  </si>
  <si>
    <t>1.11.57</t>
  </si>
  <si>
    <t>1.11.58</t>
  </si>
  <si>
    <t>1.11.59</t>
  </si>
  <si>
    <t>1.11.60</t>
  </si>
  <si>
    <t>1.11.61</t>
  </si>
  <si>
    <t>1.11.62</t>
  </si>
  <si>
    <t>1.11.63</t>
  </si>
  <si>
    <t>1.11.64</t>
  </si>
  <si>
    <t>1.12</t>
  </si>
  <si>
    <t>1.12.01</t>
  </si>
  <si>
    <t>1.13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</si>
  <si>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</si>
  <si>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</si>
  <si>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</si>
  <si>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</si>
  <si>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</si>
  <si>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</si>
  <si>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</si>
  <si>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</si>
  <si>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</si>
  <si>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</si>
  <si>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</si>
  <si>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</si>
  <si>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</si>
  <si>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</si>
  <si>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1.13.15</t>
  </si>
  <si>
    <t>1.13.16</t>
  </si>
  <si>
    <t>1.14</t>
  </si>
  <si>
    <t>1.14.01</t>
  </si>
  <si>
    <t>1.14.02</t>
  </si>
  <si>
    <t>1.14.03</t>
  </si>
  <si>
    <t>1.14.04</t>
  </si>
  <si>
    <t>1.14.05</t>
  </si>
  <si>
    <t>1.14.06</t>
  </si>
  <si>
    <t>1.14.07</t>
  </si>
  <si>
    <t>1.14.08</t>
  </si>
  <si>
    <t>1.14.09</t>
  </si>
  <si>
    <t>1.14.10</t>
  </si>
  <si>
    <t>1.14.11</t>
  </si>
  <si>
    <t>1.14.12</t>
  </si>
  <si>
    <t>1.14.13</t>
  </si>
  <si>
    <t>1.15</t>
  </si>
  <si>
    <t>1.15.01</t>
  </si>
  <si>
    <t>1.15.02</t>
  </si>
  <si>
    <t>1.15.03</t>
  </si>
  <si>
    <t>1.15.04</t>
  </si>
  <si>
    <t>1.15.05</t>
  </si>
  <si>
    <t>1.15.06</t>
  </si>
  <si>
    <t>1.15.07</t>
  </si>
  <si>
    <t>1.15.08</t>
  </si>
  <si>
    <t>1.15.09</t>
  </si>
  <si>
    <t>1.15.10</t>
  </si>
  <si>
    <t>1.15.11</t>
  </si>
  <si>
    <t>1.15.12</t>
  </si>
  <si>
    <t>1.15.13</t>
  </si>
  <si>
    <t>1.15.14</t>
  </si>
  <si>
    <t>1.15.15</t>
  </si>
  <si>
    <t>1.15.16</t>
  </si>
  <si>
    <t>1.15.17</t>
  </si>
  <si>
    <t>1.15.18</t>
  </si>
  <si>
    <t>1.15.19</t>
  </si>
  <si>
    <t>1.15.20</t>
  </si>
  <si>
    <t>1.15.21</t>
  </si>
  <si>
    <t>1.15.22</t>
  </si>
  <si>
    <t>1.15.23</t>
  </si>
  <si>
    <t>1.15.24</t>
  </si>
  <si>
    <t>1.15.25</t>
  </si>
  <si>
    <t>1.15.26</t>
  </si>
  <si>
    <t>1.15.27</t>
  </si>
  <si>
    <t>1.15.28</t>
  </si>
  <si>
    <t>1.15.29</t>
  </si>
  <si>
    <t>1.15.30</t>
  </si>
  <si>
    <t>1.15.31</t>
  </si>
  <si>
    <t>1.15.32</t>
  </si>
  <si>
    <t>1.15.33</t>
  </si>
  <si>
    <t>1.15.34</t>
  </si>
  <si>
    <t>1.15.35</t>
  </si>
  <si>
    <t>1.16</t>
  </si>
  <si>
    <t>1.16.01</t>
  </si>
  <si>
    <t>1.16.02</t>
  </si>
  <si>
    <t>1.16.03</t>
  </si>
  <si>
    <t>1.16.04</t>
  </si>
  <si>
    <t>1.16.05</t>
  </si>
  <si>
    <t>1.16.06</t>
  </si>
  <si>
    <t>1.16.07</t>
  </si>
  <si>
    <t>1.16.08</t>
  </si>
  <si>
    <t>1.16.09</t>
  </si>
  <si>
    <t>1.16.10</t>
  </si>
  <si>
    <t>1.16.11</t>
  </si>
  <si>
    <t>1.16.12</t>
  </si>
  <si>
    <t>1.16.13</t>
  </si>
  <si>
    <t>1.16.14</t>
  </si>
  <si>
    <t>1.16.15</t>
  </si>
  <si>
    <t>1.16.16</t>
  </si>
  <si>
    <t>1.16.17</t>
  </si>
  <si>
    <t>1.17</t>
  </si>
  <si>
    <t>1.17.01</t>
  </si>
  <si>
    <t>1.17.02</t>
  </si>
  <si>
    <t>1.17.03</t>
  </si>
  <si>
    <t>1.17.04</t>
  </si>
  <si>
    <t>1.17.05</t>
  </si>
  <si>
    <t>1.17.06</t>
  </si>
  <si>
    <t>1.17.07</t>
  </si>
  <si>
    <t>1.17.08</t>
  </si>
  <si>
    <t>1.17.09</t>
  </si>
  <si>
    <t>1.17.10</t>
  </si>
  <si>
    <t>1.17.11</t>
  </si>
  <si>
    <t>1.17.12</t>
  </si>
  <si>
    <t>1.17.13</t>
  </si>
  <si>
    <t>1.17.14</t>
  </si>
  <si>
    <t>1.17.15</t>
  </si>
  <si>
    <t>1.17.16</t>
  </si>
  <si>
    <t>1.17.17</t>
  </si>
  <si>
    <t>1.17.18</t>
  </si>
  <si>
    <t>1.17.19</t>
  </si>
  <si>
    <t>1.17.20</t>
  </si>
  <si>
    <t>1.17.21</t>
  </si>
  <si>
    <t>1.17.22</t>
  </si>
  <si>
    <t>1.17.23</t>
  </si>
  <si>
    <t>1.17.24</t>
  </si>
  <si>
    <t>1.17.25</t>
  </si>
  <si>
    <t>1.17.26</t>
  </si>
  <si>
    <t>1.17.27</t>
  </si>
  <si>
    <t>1.17.28</t>
  </si>
  <si>
    <t>1.17.29</t>
  </si>
  <si>
    <t>1.17.30</t>
  </si>
  <si>
    <t>1.17.31</t>
  </si>
  <si>
    <t>1.17.32</t>
  </si>
  <si>
    <t>1.17.33</t>
  </si>
  <si>
    <t>1.17.34</t>
  </si>
  <si>
    <t>1.17.35</t>
  </si>
  <si>
    <t>1.18</t>
  </si>
  <si>
    <t>1.18.01</t>
  </si>
  <si>
    <t>1.18.02</t>
  </si>
  <si>
    <t>1.18.03</t>
  </si>
  <si>
    <t>1.18.04</t>
  </si>
  <si>
    <t>1.18.05</t>
  </si>
  <si>
    <t>1.18.06</t>
  </si>
  <si>
    <t>1.18.07</t>
  </si>
  <si>
    <t>1.18.08</t>
  </si>
  <si>
    <t>1.18.09</t>
  </si>
  <si>
    <t>1.18.10</t>
  </si>
  <si>
    <t>1.18.11</t>
  </si>
  <si>
    <t>1.18.12</t>
  </si>
  <si>
    <t>1.18.13</t>
  </si>
  <si>
    <t>1.19</t>
  </si>
  <si>
    <t>1.19.01</t>
  </si>
  <si>
    <t>1.19.03</t>
  </si>
  <si>
    <t>1.19.02</t>
  </si>
  <si>
    <t>1.20</t>
  </si>
  <si>
    <t>1.20.01</t>
  </si>
  <si>
    <t>1.20.02</t>
  </si>
  <si>
    <t>1.20.03</t>
  </si>
  <si>
    <t>1.21</t>
  </si>
  <si>
    <t>1.21.01</t>
  </si>
  <si>
    <t>1.21.01.01</t>
  </si>
  <si>
    <t>1.21.02</t>
  </si>
  <si>
    <t>1.21.02.01</t>
  </si>
  <si>
    <t>1.21.03</t>
  </si>
  <si>
    <t>1.21.03.01</t>
  </si>
  <si>
    <t>1.22.04</t>
  </si>
  <si>
    <t>1.22.04.01</t>
  </si>
  <si>
    <t>1.22.04.02</t>
  </si>
  <si>
    <t>1.22.04.03</t>
  </si>
  <si>
    <t>1.22.04.04</t>
  </si>
  <si>
    <t>1.22.04.05</t>
  </si>
  <si>
    <t>1.22.04.06</t>
  </si>
  <si>
    <t>1.22.04.07</t>
  </si>
  <si>
    <t>1.22.04.08</t>
  </si>
  <si>
    <t>1.22.04.09</t>
  </si>
  <si>
    <t>1.22.04.10</t>
  </si>
  <si>
    <t>1.22.04.11</t>
  </si>
  <si>
    <t>1.22.04.12</t>
  </si>
  <si>
    <t>1.23</t>
  </si>
  <si>
    <t>1.23.01</t>
  </si>
  <si>
    <t>1.23.01.01</t>
  </si>
  <si>
    <t>1.23.01.02</t>
  </si>
  <si>
    <t>1.23.01.03</t>
  </si>
  <si>
    <t>1.23.02</t>
  </si>
  <si>
    <t>1.23.02.01</t>
  </si>
  <si>
    <t>1.23.02.02</t>
  </si>
  <si>
    <t>1.23.02.03</t>
  </si>
  <si>
    <t>1.23.03</t>
  </si>
  <si>
    <t>1.23.03.01</t>
  </si>
  <si>
    <t>1.23.03.02</t>
  </si>
  <si>
    <t>1.23.03.03</t>
  </si>
  <si>
    <t>1.23.04</t>
  </si>
  <si>
    <t>1.23.04.01</t>
  </si>
  <si>
    <t>1.23.04.02</t>
  </si>
  <si>
    <t>1.23.05</t>
  </si>
  <si>
    <t>1.23.05.01</t>
  </si>
  <si>
    <t>1.23.05.02</t>
  </si>
  <si>
    <t>1.23.06</t>
  </si>
  <si>
    <t>1.23.06.01</t>
  </si>
  <si>
    <t>1.23.06.02</t>
  </si>
  <si>
    <t>1.24</t>
  </si>
  <si>
    <t>1.24.01</t>
  </si>
  <si>
    <t>1.24.02</t>
  </si>
  <si>
    <t>1.25</t>
  </si>
  <si>
    <t>1.25.01</t>
  </si>
  <si>
    <t>1.26</t>
  </si>
  <si>
    <t>1.26.01</t>
  </si>
  <si>
    <t>1.26.02</t>
  </si>
  <si>
    <t>1.26.03</t>
  </si>
  <si>
    <t>1.26.04</t>
  </si>
  <si>
    <t>1.26.05</t>
  </si>
  <si>
    <t>1.26.06</t>
  </si>
  <si>
    <t>1.26.07</t>
  </si>
  <si>
    <t>1.26.08</t>
  </si>
  <si>
    <t>1.26.09</t>
  </si>
  <si>
    <t>1.26.10</t>
  </si>
  <si>
    <t>1.26.11</t>
  </si>
  <si>
    <t>1.26.12</t>
  </si>
  <si>
    <t>1.26.13</t>
  </si>
  <si>
    <t>1.26.14</t>
  </si>
  <si>
    <t>1.26.15</t>
  </si>
  <si>
    <t>1.26.16</t>
  </si>
  <si>
    <t>1.26.17</t>
  </si>
  <si>
    <t>1.26.18</t>
  </si>
  <si>
    <t>1.26.19</t>
  </si>
  <si>
    <t>1.27</t>
  </si>
  <si>
    <t>1.27.01</t>
  </si>
  <si>
    <t>1.27.01.01</t>
  </si>
  <si>
    <t>1.27.01.02</t>
  </si>
  <si>
    <t>1.27.01.03</t>
  </si>
  <si>
    <t>1.27.01.04</t>
  </si>
  <si>
    <t>1.27.01.05</t>
  </si>
  <si>
    <t>1.28</t>
  </si>
  <si>
    <t>1.28.01</t>
  </si>
  <si>
    <t>1.28.02</t>
  </si>
  <si>
    <t>1.28.03</t>
  </si>
  <si>
    <t>1.28.04</t>
  </si>
  <si>
    <t>1.28.05</t>
  </si>
  <si>
    <t>1.28.06</t>
  </si>
  <si>
    <t>1.28.07</t>
  </si>
  <si>
    <t>1.28.08</t>
  </si>
  <si>
    <t>1.28.09</t>
  </si>
  <si>
    <t>1.25.02</t>
  </si>
  <si>
    <t>1.25.03</t>
  </si>
  <si>
    <t>1.25.04</t>
  </si>
  <si>
    <t>1.25.05</t>
  </si>
  <si>
    <t>1.25.06</t>
  </si>
  <si>
    <t>1.25.07</t>
  </si>
  <si>
    <t>1.25.09</t>
  </si>
  <si>
    <t>1.25.10</t>
  </si>
  <si>
    <t>1.25.11</t>
  </si>
  <si>
    <t>1.25.12</t>
  </si>
  <si>
    <t>1.25.13</t>
  </si>
  <si>
    <t>1.25.14</t>
  </si>
  <si>
    <t>1.25.15</t>
  </si>
  <si>
    <t>1.25.16</t>
  </si>
  <si>
    <t>1.25.17</t>
  </si>
  <si>
    <t>1.25.18</t>
  </si>
  <si>
    <t>1.25.19</t>
  </si>
  <si>
    <t>1.25.20</t>
  </si>
  <si>
    <t>1.25.21</t>
  </si>
  <si>
    <t>1.25.22</t>
  </si>
  <si>
    <t>1.19.01.01</t>
  </si>
  <si>
    <t>1.19.01.02</t>
  </si>
  <si>
    <t>1.19.01.03</t>
  </si>
  <si>
    <t>1.19.01.04</t>
  </si>
  <si>
    <t>1.19.02.01</t>
  </si>
  <si>
    <t>1.19.02.02</t>
  </si>
  <si>
    <t>1.19.03.01</t>
  </si>
  <si>
    <t>1.19.03.02</t>
  </si>
  <si>
    <t>1.19.03.03</t>
  </si>
  <si>
    <t>1.19.03.04</t>
  </si>
  <si>
    <t>1.20.04</t>
  </si>
  <si>
    <t>1.22</t>
  </si>
  <si>
    <t>1.22.01</t>
  </si>
  <si>
    <t>1.22.01.01</t>
  </si>
  <si>
    <t>1.22.01.02</t>
  </si>
  <si>
    <t>1.22.01.03</t>
  </si>
  <si>
    <t>1.22.01.04</t>
  </si>
  <si>
    <t>1.22.01.05</t>
  </si>
  <si>
    <t>1.22.01.06</t>
  </si>
  <si>
    <t>1.22.01.07</t>
  </si>
  <si>
    <t>1.22.01.08</t>
  </si>
  <si>
    <t>1.22.02</t>
  </si>
  <si>
    <t>1.22.03</t>
  </si>
  <si>
    <t>1.22.02.01</t>
  </si>
  <si>
    <t>1.22.02.02</t>
  </si>
  <si>
    <t>1.22.03.01</t>
  </si>
  <si>
    <t>1.22.03.02</t>
  </si>
  <si>
    <t>1.22.03.03</t>
  </si>
  <si>
    <t>1.22.03.04</t>
  </si>
  <si>
    <t>1.22.03.05</t>
  </si>
  <si>
    <t>SINAPI - S - 73899/002</t>
  </si>
  <si>
    <t>SINAPI - S - 72228</t>
  </si>
  <si>
    <t>SINAPI - S - 72224</t>
  </si>
  <si>
    <t>SINAPI - S - 72238</t>
  </si>
  <si>
    <t>SINAPI - S - 73802/001</t>
  </si>
  <si>
    <t>SINDUSCON/MA</t>
  </si>
  <si>
    <t>AREIA PARA ATERRO</t>
  </si>
  <si>
    <t>COMPACTADOR COM PLACA VIBRATÓRIA 4CV, COM MOTOR À GASOLINA, 4 TEMPOS (INCLUINDO MANUTENÇÃO)</t>
  </si>
  <si>
    <t>CAMINHÃO BASCULANTE 10M3 (INCLUINDO MANUTENÇÃO / OPERAÇÃO)</t>
  </si>
  <si>
    <t>DESMOLDANTE PARA FORMAS DE MADEIRA</t>
  </si>
  <si>
    <t>L</t>
  </si>
  <si>
    <t>CONCRETO USINADO BOMBEÁVEL, FCK=30MPA, INCLUSIVE BOMBEAMENTO</t>
  </si>
  <si>
    <t>VIBRADOR DE IMERSÃO ELÉTRICO, COM MANGOTE (INCLUINDO MANUTENÇÃO)</t>
  </si>
  <si>
    <t>MADEIRA DE LEI NATIVA / REGIONAL SERRADA APARELHADA</t>
  </si>
  <si>
    <t>AJUDANTE DE ARMADOR</t>
  </si>
  <si>
    <t>20003</t>
  </si>
  <si>
    <t>30003</t>
  </si>
  <si>
    <t>BRITA 1</t>
  </si>
  <si>
    <t>BRITA 2</t>
  </si>
  <si>
    <t>BETONEIRA 600L, COM CARREGADOR E MOTOR À DÍESEL (INCLUINDO MANUTENÇÃO)</t>
  </si>
  <si>
    <t>CHAPA COMPENSADA RESINADA 12MM</t>
  </si>
  <si>
    <t>AÇO CA-50/60 - PREÇO MÉDIOS DAS BITOLAS</t>
  </si>
  <si>
    <t>ARAME RECOZIDO N. 18 BWG</t>
  </si>
  <si>
    <t>89278</t>
  </si>
  <si>
    <t>90586</t>
  </si>
  <si>
    <t>32, 34 E 36</t>
  </si>
  <si>
    <t>20001</t>
  </si>
  <si>
    <t>30001</t>
  </si>
  <si>
    <t>CHAPA COMPENSADA PLASTIFICADA 14MM</t>
  </si>
  <si>
    <t>IMPERMEABILIZADOR</t>
  </si>
  <si>
    <t>AJUDANTE DE IMPERMEABILIZADOR</t>
  </si>
  <si>
    <t>20010</t>
  </si>
  <si>
    <t>30010</t>
  </si>
  <si>
    <t>ADESIVO ESTRUTURAL - SIKA CHAPISCO PLUS OU SIMILAR</t>
  </si>
  <si>
    <t>TELA DE POLIÉSTER - SIKA TELA OU SIMILAR</t>
  </si>
  <si>
    <t>ARGAMASSA POLIMÉRICA - SIKATOP FLEX OU SIMILAR</t>
  </si>
  <si>
    <t>8982</t>
  </si>
  <si>
    <t>KIT DE PORTA DE MADEIRA PARA PINTURA, SEMI-OCA (LEVE OU MÉDIA), PADRÃO MÉDIO, 90X210CM, ESPESSURA DE 3,5CM, ITENS INCLUSOS: DOBRADIÇAS, MOAGEM E INSTALAÇÃO DO BATENTE, FECHADURA COM EXECUÇÃO DO FURO</t>
  </si>
  <si>
    <t xml:space="preserve">SINAPI - S -  90844 </t>
  </si>
  <si>
    <t>KIT DE PORTA DE MADEIRA PARA PINTURA, SEMI-OCA (LEVE OU MÉDIA), PADRÃO MÉDIO, 80X210CM, ESPESSURA DE 3,5CM, ITENS INCLUSOS: DOBRADIÇAS, MOAGEM E INSTALAÇÃO DO BATENTE, FECHADURA COM EXECUÇÃO DO FURO</t>
  </si>
  <si>
    <t>KIT DE PORTA DE MADEIRA PARA PINTURA, SEMI-OCA (LEVE OU MÉDIA), PADRÃO MÉDIO, 70X210CM, ESPESSURA DE 3,5CM, ITENS INCLUSOS: DOBRADIÇAS, MOAGEM E INSTALAÇÃO DO BATENTE, FECHADURA COM EXECUÇÃO DO FURO</t>
  </si>
  <si>
    <t>KIT DE PORTA DE MADEIRA PARA PINTURA, SEMI-OCA (LEVE OU MÉDIA), PADRÃO MÉDIO, 60X210CM, ESPESSURA DE 3,5CM, ITENS INCLUSOS: DOBRADIÇAS, MOAGEM E INSTALAÇÃO DO BATENTE, FECHADURA COM EXECUÇÃO DO FURO</t>
  </si>
  <si>
    <t>SINAPI - S -  90843</t>
  </si>
  <si>
    <t>SINAPI - S -  90842</t>
  </si>
  <si>
    <t>SINAPI - S -  90841</t>
  </si>
  <si>
    <t xml:space="preserve">PORTA DE ALUMÍNIO DE ABRIRI, COM GUARNIÇÃO, FIXAÇÃO COM PARAFUSOS </t>
  </si>
  <si>
    <t>PORTA DE VIDRO TEMPERADO, 0,9X2,10M, ESPESSURA 10MM, INCLUSIVE ACESSORIOS</t>
  </si>
  <si>
    <t>SINAPI - S - 73838/001</t>
  </si>
  <si>
    <t>SINAPI - S - 91338</t>
  </si>
  <si>
    <t>VIDRACEIRO</t>
  </si>
  <si>
    <t>AJUDANTE DE VIDRACEIRO</t>
  </si>
  <si>
    <t>20012</t>
  </si>
  <si>
    <t>30012</t>
  </si>
  <si>
    <t>VIDRO TEMPERADO INCOLOR 10MM, SEM FERRAGENS</t>
  </si>
  <si>
    <t>FECHADURA COM CILINDRO EM LATÃO CROMADO, PARA PORTA DE VIDRO TEMPERADO</t>
  </si>
  <si>
    <t>JANELA DE ALUMÍNIO DE CORRER, 2 FOLHAS, FIXAÇÃO COM PARAFUSO, VEDAÇÃO COM ESPUMA EXPANSIVA PU, COM VIDROS</t>
  </si>
  <si>
    <t>SINAPI - S - 94576</t>
  </si>
  <si>
    <t>88236</t>
  </si>
  <si>
    <t>FERRAMENTAS (ENCARGOS COMPLEMENTARES) - HORISTA</t>
  </si>
  <si>
    <t>88237</t>
  </si>
  <si>
    <t>EPI (ENCARGOS COMPLEMENTARES) - HORISTA</t>
  </si>
  <si>
    <t>TRANSPORTE (ENCARGOS COMPLEMENTARES) - HORISTA</t>
  </si>
  <si>
    <t>EXAMES (ENCARGOS COMPLEMENTARES) - HORISTA</t>
  </si>
  <si>
    <t>SEGURO (ENCARGOS COMPLEMENTARES) - HORISTA</t>
  </si>
  <si>
    <t>SERRALHEIRO</t>
  </si>
  <si>
    <t>AJUDANTE DE SERRALHEIRO</t>
  </si>
  <si>
    <t>PORTA / PORTÃO EM METALON, DE ABRIR, INCLUINDO FERRAGENS - COMPLETO</t>
  </si>
  <si>
    <t>20011</t>
  </si>
  <si>
    <t>30011</t>
  </si>
  <si>
    <t>1222</t>
  </si>
  <si>
    <t>PORTA EM PVC, PARA DIVISÓRIA, DE ABRIR, DIM. 0,90X2,10M, INCLUINDO FERRAGENS - COMPLETA - EMPREITADA GLOBAL DE MÃO DE OBRA E MATERIAL</t>
  </si>
  <si>
    <t>PORTA EM PVC, PARA DIVISÓRIA, DE ABRIR, DIM. 0,80X2,10M, INCLUINDO FERRAGENS - COMPLETA - EMPREITADA GLOBAL DE MÃO DE OBRA E MATERIAL</t>
  </si>
  <si>
    <t>ELETRICISTA</t>
  </si>
  <si>
    <t>AJUDANTE DE ELETRICISTA</t>
  </si>
  <si>
    <t>ELETRODUTO EM PEAD FLEXÍVEL CORRUGADO 1 1/2"</t>
  </si>
  <si>
    <t>MERCADO</t>
  </si>
  <si>
    <t>20004</t>
  </si>
  <si>
    <t>30004</t>
  </si>
  <si>
    <t>20058</t>
  </si>
  <si>
    <t>20059</t>
  </si>
  <si>
    <t>TIJOLO CERÂMICO COMUM 5X10X20CM</t>
  </si>
  <si>
    <t>20002</t>
  </si>
  <si>
    <t>30002</t>
  </si>
  <si>
    <t>QUADRO DE MEDIÇÃO EM CHAPA DE AÇO GALVANIZADO, PADRÃO CEMAR, COM BARRAMENTO - COMPLETO</t>
  </si>
  <si>
    <t>20060</t>
  </si>
  <si>
    <t>CJ</t>
  </si>
  <si>
    <t>QUADRO DE COMANDO EM CHAPA DE AÇO GALVANIZADO, DIM. 800X600X250MM, COM FLANGE - COMPLETO</t>
  </si>
  <si>
    <t>20061</t>
  </si>
  <si>
    <t>QUADRO DE DISTRIBUIÇÃO EM CHAPA DE AÇO GALVANIZADO, DE EMBUTIR, DISJUNTOR GERAL, COMPACTO, 54DIN/100A - COMPLETO</t>
  </si>
  <si>
    <t>ORSE/SE</t>
  </si>
  <si>
    <t>20063</t>
  </si>
  <si>
    <t>20066</t>
  </si>
  <si>
    <t>20067</t>
  </si>
  <si>
    <t>20068</t>
  </si>
  <si>
    <t>PLACA DE ACRÍLICO TRANSPARENTE E=5MM</t>
  </si>
  <si>
    <t>8967</t>
  </si>
  <si>
    <t>ANILHA PARA IDENTIFICAÇÃO DE CABO ELÉTRICO</t>
  </si>
  <si>
    <t>ENCANADOR</t>
  </si>
  <si>
    <t>AJUDANTE DE ENCANADOR</t>
  </si>
  <si>
    <t>TUBO DE PVC RÍGIDO SOLDÁVEL DE 20MM (1/2")</t>
  </si>
  <si>
    <t>JOELHO 90° DE PVC SOLDÁVEL DE 20MM</t>
  </si>
  <si>
    <t>LUVA DE PVC SOLDÁVEL DE 20MM</t>
  </si>
  <si>
    <t>ADESIVO PARA TUBO DE PVC RÍGIDO</t>
  </si>
  <si>
    <t>SOLUÇÃO LIMPADORA PARA TUBO DE PVC RÍGIDO</t>
  </si>
  <si>
    <t>20005</t>
  </si>
  <si>
    <t>30005</t>
  </si>
  <si>
    <t>CONECTOR DE MEDIÇÃO / EMENDA EM BRONZE COM 04 PARAFUSOS, PARA CABOS DE COBRE DE 16 A 70MM2</t>
  </si>
  <si>
    <t>BASE PARA MASTRO DE PARA RAIO DIÂMETRO NOMINAL 2"</t>
  </si>
  <si>
    <t>MASTRO SIMPLES GALVANIZADO DIÂMETRO NOMINAL 2", COMPRIMENTO 3M</t>
  </si>
  <si>
    <t>PARA RAIO TIPO FRANKLIN 3/4" 250MM, EM LATÃO CROMADO, DUAS DESCIDAS</t>
  </si>
  <si>
    <t>HASTE DE AÇO COBREADO 3/4"X2,40M</t>
  </si>
  <si>
    <t>CONECTOR GRAMPO HASTE-CABO 3/4"X50MM2</t>
  </si>
  <si>
    <t>1244</t>
  </si>
  <si>
    <t>0841</t>
  </si>
  <si>
    <t>CAIXA DE INSPEÇÃO DE PVC, DIÂM. 300M</t>
  </si>
  <si>
    <t>TAMPA DE FERRO FUNDIDO, DIÂM. 300MM</t>
  </si>
  <si>
    <t>20070</t>
  </si>
  <si>
    <t>1898</t>
  </si>
  <si>
    <t>CARTUCHO PARA SOLDA EXOTÉRMICA N.º 90</t>
  </si>
  <si>
    <t>INSTALADOR DE LÓGICA / TELEFONE</t>
  </si>
  <si>
    <t>AJUDANTE DE INSTALADOR DE LÓGICA / TELEFONE</t>
  </si>
  <si>
    <t>20013</t>
  </si>
  <si>
    <t>30013</t>
  </si>
  <si>
    <t>20071</t>
  </si>
  <si>
    <t>20072</t>
  </si>
  <si>
    <t>8368</t>
  </si>
  <si>
    <t>20073</t>
  </si>
  <si>
    <t>20074</t>
  </si>
  <si>
    <t>FITA VEDA ROSCA</t>
  </si>
  <si>
    <t>20075</t>
  </si>
  <si>
    <t>CAIXA D'ÁGUA EM POLIETILENO, CAP. 2.000L, COM TAMPA</t>
  </si>
  <si>
    <t>SUPORTE DE APOIO PARA CAIXA D AGUA, COM BARROTES MADEIRA DE 1</t>
  </si>
  <si>
    <t>GUINDASTE HIDRÁULICO 30T (INCLUINDO MANUTENÇÃO / OPERAÇÃO)</t>
  </si>
  <si>
    <t>20077</t>
  </si>
  <si>
    <t>74144/002</t>
  </si>
  <si>
    <t>89272</t>
  </si>
  <si>
    <t>20076</t>
  </si>
  <si>
    <t>20078</t>
  </si>
  <si>
    <t>20079</t>
  </si>
  <si>
    <t>20084</t>
  </si>
  <si>
    <t>20094</t>
  </si>
  <si>
    <t>0082</t>
  </si>
  <si>
    <t>BRITA 3</t>
  </si>
  <si>
    <t>GRELHA DE FoFo, COM REQUADRO</t>
  </si>
  <si>
    <t>LADRILHISTA</t>
  </si>
  <si>
    <t>AJUDANTE DE LADRILHISTA</t>
  </si>
  <si>
    <t>ARGAMASSA COLANTE AC-I - PARA CERÂMICAS</t>
  </si>
  <si>
    <t>REJUNTE BRANCO</t>
  </si>
  <si>
    <t>CERÂMICA 33X60CM - COR BRANCA - PARA REVESTIMENTO</t>
  </si>
  <si>
    <t>20008</t>
  </si>
  <si>
    <t>30008</t>
  </si>
  <si>
    <t>20085</t>
  </si>
  <si>
    <t>FORRO EM PVC LISO, BRANCO, RÉGUA DE 10CM, COM COLOCAÇÃO E SEM ESTRUTURA METÁLICA</t>
  </si>
  <si>
    <t>ESTRUTURA PARA FIXAÇÃO DE FORRO EM PVC (PERFIS), COM COLOCAÇÃO</t>
  </si>
  <si>
    <t>ADITIVO IMPERMEABILIZANTE DE PEGA NORMAL PARA ARGAMASSAS E CONCRETOS SEM ARMAÇÃO</t>
  </si>
  <si>
    <t>CERÂMICA 45X45CM - COR BRANCA - PARA PAVIMENTAÇÃO</t>
  </si>
  <si>
    <t>20086</t>
  </si>
  <si>
    <t>20009</t>
  </si>
  <si>
    <t>30009</t>
  </si>
  <si>
    <t>VASO SANITÁRIO DE LOUÇA BRANCA, PARA PNE - COMPLETO</t>
  </si>
  <si>
    <t>PARAFUSO NIQUELADO PARA FIXAÇÃO DE PEÇA SANITÁRIA, INCLUINDO PORCA CEGA, ARRUELA E BUCHA</t>
  </si>
  <si>
    <t>MASSA PARA VIDRO</t>
  </si>
  <si>
    <t>LAVATÓRIO DE LOUCA BRANCA, PARA PNE - COMPLETO</t>
  </si>
  <si>
    <t>TANQUE DE AÇO INOXIDÁVEL, COM ESFREGADOR</t>
  </si>
  <si>
    <t>VÁLVULA EM METAL CROMADO PARA TANQUE</t>
  </si>
  <si>
    <t>SIFÃO EM METAL CROMADO PARA TANQUE</t>
  </si>
  <si>
    <t>MASSA PLÁSTICA ADESIVA PARA MÁRMORE / GRANITO</t>
  </si>
  <si>
    <t>BANCADA / BALCÃO EM GRANITO CINZA ANDORINHA POLIDO - ESP. 2,5CM</t>
  </si>
  <si>
    <t xml:space="preserve">SUPORTE MÃO FRANCESA EM AÇO, ABAS IGUAIS 40CM, </t>
  </si>
  <si>
    <t>BUCHA DE NYLON S-10, COM PARAFUSO DE AÇO ZINCADO ROSCA SOBERBA CABEÇA CHATA 5,5X65MM</t>
  </si>
  <si>
    <t>PAPELEIRA DE AÇO INOX, DE SOBREPOR, INCLUSIVE ELEMENTOS DE FIXAÇÃO - COMPLETA</t>
  </si>
  <si>
    <t>PORTA-TOALHA DE AÇO INOX, PARA TOALHA DE PAPEL, INCLUSIVE ELEMENTOS DE FIXAÇÃO - COMPLETO</t>
  </si>
  <si>
    <t>1717</t>
  </si>
  <si>
    <t>BARRA DE APOIO EM AÇO INOXIDÁVEL, PARA PNE, L=90CM, INCLUSIVE ELEMENTOS DE FIXAÇÃO - COMPLETO</t>
  </si>
  <si>
    <t>CABIDE DE AÇO INOX, DE SOBREPOR, INCLUSIVE ELEMENTOS DE FIXAÇÃO - COMPLETO</t>
  </si>
  <si>
    <t>PINTOR</t>
  </si>
  <si>
    <t>AJUDANTE DE PINTOR</t>
  </si>
  <si>
    <t>MASSA ACRÍLICA</t>
  </si>
  <si>
    <t>LIXA PARA MADEIRA / MASSA</t>
  </si>
  <si>
    <t>20006</t>
  </si>
  <si>
    <t>30006</t>
  </si>
  <si>
    <t>91386</t>
  </si>
  <si>
    <t>CONCRETO FCK=15MPA, PREPARO COM BETONEIRA, SEM LANÇAMENTO</t>
  </si>
  <si>
    <t>94969</t>
  </si>
  <si>
    <t>PARAFUSO M16 (ROSCA MÁQUINA D=16MM) X 250MM, CABEÇA QUADRADA - ZINCAGEM A FOGO</t>
  </si>
  <si>
    <t>CRUZETA DE CONCRETO ARMADO TIPO "T" 1.900MM</t>
  </si>
  <si>
    <t>PINO RETO PARA ISOLADOR 15KV, DIMENSÕES 16X19X290MM</t>
  </si>
  <si>
    <t>ISOLADOR DE PORCELANA, TIPO PINO MONOCORPO, PARA TENSÃO DE 15KV</t>
  </si>
  <si>
    <t>ARRUELA QUADRADA EM AÇO GALVANIZADO D=38MM, ESPESSSURA 3MM, DIÂMETRO DO FURO 18MM</t>
  </si>
  <si>
    <t>FITA DE ALUMÍNIO PARA PROTEÇÃO DO CONDUTOR, LARGURA 10MM</t>
  </si>
  <si>
    <t>PARAFUSO M16 (ROSCA MÁQUINA D=16MM) X 400MM, CABEÇA QUADRADA - ZINCAGEM A FOGO</t>
  </si>
  <si>
    <t>MANILHA SAPATILHA PREFORMADA</t>
  </si>
  <si>
    <t>GANCHO SUSPENSÃO OLHAL EM ACO GALVANIZADO, ESPESSURA 16MM, ABERTURA 21MM</t>
  </si>
  <si>
    <t>ALÇA PREFORMADA DE DISTRIBUIÇÃO PARA CONDUTORES DE ALUMÍNIO # 1/0</t>
  </si>
  <si>
    <t>PORCA ZINCADA QUADRADA 16MM</t>
  </si>
  <si>
    <t>PARAFUSO M16 (ROSCA MÁQUINA D=16MM) X 400MM, OLHAL - ZINCAGEM A FOGO</t>
  </si>
  <si>
    <t>ARMAÇÃO VERTICAL COM HASTE E CONTRA-PINO EM CHAPA DE FERRO GALVANIZADO 3/16", COM 01 ESTRIBO E 01 ISOLADOR</t>
  </si>
  <si>
    <t>LAÇO PREFORMADO PARA ISOLADOR ROLDANA Ø 45MM</t>
  </si>
  <si>
    <t>PARAFUSO M16 (ROSCA MÁQUINA D=16MM) X 200MM, CABEÇA QUADRADA - ZINCAGEM A FOGO</t>
  </si>
  <si>
    <t>20099</t>
  </si>
  <si>
    <t>ARRUELA PREFORMADA PARA CABO MULTIPLEX</t>
  </si>
  <si>
    <t>FIO DE AÇO COBREADO 16MM2</t>
  </si>
  <si>
    <t>CABO DE COBRE NÚ, TÊMPERA MEIO-DURA, 50MM2</t>
  </si>
  <si>
    <t>CONECTOR CUNHA PARALELO - 15KV</t>
  </si>
  <si>
    <t>HASTE DE ATERRAMENTO EM AÇO COBREADO DE 16X2400MM (COPERWELD), 250 MICRONS</t>
  </si>
  <si>
    <t>GRAMPO PARA HASTE DE ATERRAMENTO DE 5/8", CABO 6 A 50MM2</t>
  </si>
  <si>
    <t>PARAFUSO M16 (ROSCA MÁQUINA D=16MM) X 200MM, OLHAL - ZINCAGEM A FOGO</t>
  </si>
  <si>
    <t>ALÇA PREFORMADA PARA CABO DE ALUMÍNIO</t>
  </si>
  <si>
    <t>CONECTOR PERFURAÇÃO LÂMINA DENTADA EM ALUMÍNIO OU COBRE ESTANHADO - REVESTIDO COM MATERIAL PLÁSTICO POLIMÉRICO - COM 01 PARAFUSO EM AÇO ZINCADO OU AÇO PINTADO, PARA AMBIENTES COM ALTA CORROSIVIDADE - PARA CABO ISOLADO ATÉ 120MM2</t>
  </si>
  <si>
    <t>PORCA OLHAL, AÇO CARBONO, 16MM</t>
  </si>
  <si>
    <t>SAPATILHA EM AÇO GALVANIZADO PARA CABOS DN ATÉ 5/8"</t>
  </si>
  <si>
    <t>ABRAÇADEIRA DE NYLON PARA AMARRAÇÃO DE CABOS, COMPRIMENTO 390MM</t>
  </si>
  <si>
    <t>PARAFUSO M16 (ROSCA MÁQUINA D=16MM) X 250MM, OLHAL - ZINCAGEM A FOGO</t>
  </si>
  <si>
    <t>LANÇAMENTO / APLICAÇÃO MANUAL DE CONCRETO EM FUNDAÇÕES</t>
  </si>
  <si>
    <t>74157/004</t>
  </si>
  <si>
    <t>ELETROTÉCNICO</t>
  </si>
  <si>
    <t>CABO DE ALUMÍNIO MULTIPLEXADO PARA REDE 3X1X35+35MM2</t>
  </si>
  <si>
    <t>20100</t>
  </si>
  <si>
    <t>TINTA RETRORREFLETIVA A BASE DE RESINA ACRÍLICA COM MICROESFERA DE VIDRO, DB-800 COR BRANCA N 9,5</t>
  </si>
  <si>
    <t>TINTA ACRÍLICA PREMIUM PARA PISO</t>
  </si>
  <si>
    <t>SOLVENTE DILUENTE À BASE DE AGUARRÁS</t>
  </si>
  <si>
    <t>MÁQUINA DE DEMARCAR FAIXAS AUTOPROPELIDA</t>
  </si>
  <si>
    <t>26032</t>
  </si>
  <si>
    <t>0752</t>
  </si>
  <si>
    <t>JUNTA DE NYLON PARA PISOS 27X3MM</t>
  </si>
  <si>
    <t>91533</t>
  </si>
  <si>
    <t>CORRIMÃO EM TUBO DE AÇO GALVANIZADO 2", INCLUSIVE PINTURA ESMALTE SINTÉTICO, COM APLICAÇÃO DE ANTIFERRUGINOSO, CONFORME PROJETO - COMPLETO</t>
  </si>
  <si>
    <t>0864</t>
  </si>
  <si>
    <t>MONTADOR</t>
  </si>
  <si>
    <t>AJUDANTE DE MONTADOR</t>
  </si>
  <si>
    <t>LIXEIRA SELETIVA (COM 4 LIXEIRAS, 50L CADA, TAMPA VAI E VEM E SUPORTE GALVANIZADO) - COMPLETA</t>
  </si>
  <si>
    <t>20007</t>
  </si>
  <si>
    <t>30007</t>
  </si>
  <si>
    <t>20087</t>
  </si>
  <si>
    <t>TRILHO "U" EM ALUMÍNIO 40X40MM, PARA ROLDANA</t>
  </si>
  <si>
    <t>ROLDANA FIXA DUPLA EM LATÃO, COM ROLAMENTO, PARA PORTA / JANELA DE CORRER</t>
  </si>
  <si>
    <t>PUXADOR CONCHA EM LATÃO CROMADO OU POLIDO, PARA PORTA / JANELA DE CORRER, COM FURO PARA CHAVE - 4X10CM</t>
  </si>
  <si>
    <t>PUXADOR CONCHA EM LATÃO CROMADO OU POLIDO, PARA PORTA / JANELA DE CORRER - 3X9CM</t>
  </si>
  <si>
    <t>BUCHA DE REDUÇÃO DE FERRO GALVANIZADO 2 1/2"X1"</t>
  </si>
  <si>
    <t>BUCHA DE REDUÇÃO DE FERRO GALVANIZADO 1"X1/2"</t>
  </si>
  <si>
    <t>CABO DE AÇO COBREADO 3X9AWG</t>
  </si>
  <si>
    <t>CABO DE COBRE NÚ, TÊMPERA MEIO-DURA, 25MM2</t>
  </si>
  <si>
    <t>CHAVE FUSÍVEL DE DSITRIBUIÇÃO 15,0KV/300A</t>
  </si>
  <si>
    <t>CONECTOR PARAFUSO FENDIDO, PARA CABO 25MM2</t>
  </si>
  <si>
    <t>ELO FUSÍVEL 10K</t>
  </si>
  <si>
    <t>CAIXA DE INSPEÇÃO EM POLIETILENO, PARA ATERRAMENTO E PARA RAIOS, DIÂMETRO 300MM</t>
  </si>
  <si>
    <t>TAMPA DE INSPEÇÃO EM CHAPA METÁLICA DE 3/8", INCLUSIVE TRATAMENTO E PINTURA EM ESMALTE OU ÓLEO (PARA A CAIXA DE INSPEÇÃO DO SPDA)</t>
  </si>
  <si>
    <t>PARAFUSO FRANCÊS M16 (D=16MM) X 45MM, CABEÇA ABAULADA - ZINCAGEM A FOGO</t>
  </si>
  <si>
    <t>SUPORTE DT 185X95MMX5/16", PARA TRANSFORMADOR CANTONEIRA</t>
  </si>
  <si>
    <t>PÁRA-RAIOS DISTRIBUIÇÃO, TIPO VÁLVULA, DE ÓXIDO DE ZINCO, TENSÃO NOMINAL 15KV, 10KA</t>
  </si>
  <si>
    <t>PARAFUSO M16 (ROSCA MÁQUINA D=16MM) X 450MM, CABEÇA QUADRADA - ZINCAGEM A FOGO</t>
  </si>
  <si>
    <t>PORTA EM VIDRO TEMPERADO INCOLOR 10MM, 02 FOLHAS, DE CORRER, DIM. 3,50X2,50M, INCLUINDO FERRAGENS, COMPLETA</t>
  </si>
  <si>
    <t>EXTINTOR INCENDIO TP PO QUIMICO 6KG - FORNECIMENTO E INSTALACAO</t>
  </si>
  <si>
    <t>EXTINTOR DE CO2 6KG - FORNECIMENTO E INSTALACAO</t>
  </si>
  <si>
    <t>1.16.18</t>
  </si>
  <si>
    <t>SINAPI - S - 72554</t>
  </si>
  <si>
    <t>1.28.10</t>
  </si>
  <si>
    <t>PELÍCULA DE INSULFILM</t>
  </si>
  <si>
    <t>PELICULA DE INSULFILM</t>
  </si>
  <si>
    <t>C1873</t>
  </si>
  <si>
    <t>00003146</t>
  </si>
  <si>
    <t>00004274</t>
  </si>
  <si>
    <t>00000122</t>
  </si>
  <si>
    <t>SARRAFO DE MADEIRA NAO APARELHADA *2,5 X 10 CM, MACARANDUBA, ANGELIM OU EQUIVALENTE DA REGIAO</t>
  </si>
  <si>
    <t>00004460</t>
  </si>
  <si>
    <t>00004056</t>
  </si>
  <si>
    <t>00002438</t>
  </si>
  <si>
    <t>00007608</t>
  </si>
  <si>
    <t>00000377</t>
  </si>
  <si>
    <t>00000417</t>
  </si>
  <si>
    <t>00004351</t>
  </si>
  <si>
    <t>UNITÁRIO</t>
  </si>
  <si>
    <t>ACUMULADO</t>
  </si>
  <si>
    <t>PESO</t>
  </si>
  <si>
    <t>SINAPI - S - 6082</t>
  </si>
  <si>
    <t>PINTURA EM VERNIZ SINTÉTICO BRILHANTE EM MADEIRA, 3 DEMÃOS</t>
  </si>
  <si>
    <t>1.25.23</t>
  </si>
  <si>
    <t xml:space="preserve">ESH = 87,61% / ESM = 49,94% / BDI = 26,21% </t>
  </si>
  <si>
    <t>CABO DE COBRE PP CORDPLAST 3 X 4.0 MM2, 450/750V – FORNECIMENTO E INSTALAÇÃO</t>
  </si>
  <si>
    <t xml:space="preserve">CABO DE COBRE PP CORDPLAST 3 X 4.0 MM2, 450/750V </t>
  </si>
  <si>
    <r>
      <t xml:space="preserve">ENCARGOS SOCIAIS - </t>
    </r>
    <r>
      <rPr>
        <b/>
        <sz val="10"/>
        <color rgb="FFFF0000"/>
        <rFont val="Calibri"/>
        <family val="2"/>
        <scheme val="minor"/>
      </rPr>
      <t>DESONERADA</t>
    </r>
  </si>
  <si>
    <t>HORISTA</t>
  </si>
  <si>
    <t>MENSALISTA</t>
  </si>
  <si>
    <t>ENCARGOS SOCIAIS BÁSICOS</t>
  </si>
  <si>
    <t>INSS</t>
  </si>
  <si>
    <t>SESI</t>
  </si>
  <si>
    <t>SENAI</t>
  </si>
  <si>
    <t>A4 -</t>
  </si>
  <si>
    <t>INCRA</t>
  </si>
  <si>
    <t>A5 -</t>
  </si>
  <si>
    <t>SEBRAE</t>
  </si>
  <si>
    <t>A6 -</t>
  </si>
  <si>
    <t>SALÁRIO EDUCAÇÃO</t>
  </si>
  <si>
    <t>A7 -</t>
  </si>
  <si>
    <t>SEGURO CONTRA ACIDENTES DE TRABALHO</t>
  </si>
  <si>
    <t>A8 -</t>
  </si>
  <si>
    <t>FGTS</t>
  </si>
  <si>
    <t>A9 -</t>
  </si>
  <si>
    <t>SECONCI</t>
  </si>
  <si>
    <t>ENCARGOS SOCIAIS QUE RECEBEM INCIDÊNCIAS DE A</t>
  </si>
  <si>
    <t>REPOUSO SEMANAL REMUNERADO</t>
  </si>
  <si>
    <t>NÃO INCIDE</t>
  </si>
  <si>
    <t>B2 -</t>
  </si>
  <si>
    <t>FERIADOS</t>
  </si>
  <si>
    <t>B3 -</t>
  </si>
  <si>
    <t>AUXÍLIO ENFERMIDADE</t>
  </si>
  <si>
    <t>B4 -</t>
  </si>
  <si>
    <t>13.º SALÁRIO</t>
  </si>
  <si>
    <t>B5 -</t>
  </si>
  <si>
    <t>LICENÇA PATERNIDADE</t>
  </si>
  <si>
    <t>B6 -</t>
  </si>
  <si>
    <t>FALTAS JUSTIFICADAS</t>
  </si>
  <si>
    <t>B7 -</t>
  </si>
  <si>
    <t>DIAS DE CHUVAS</t>
  </si>
  <si>
    <t>B8 -</t>
  </si>
  <si>
    <t>AUXÍLIO ACIDENTE DE TRABALHO</t>
  </si>
  <si>
    <t>B9 -</t>
  </si>
  <si>
    <t>FÉRIAS GOZADAS</t>
  </si>
  <si>
    <t>B10 -</t>
  </si>
  <si>
    <t>SALÁRIO MATERNIDADE</t>
  </si>
  <si>
    <t>ENCARGOS SOCIAIS QUE NÃO RECEBEM AS INCIDÊNCIAS DE A</t>
  </si>
  <si>
    <t>AVISO PRÉVIO INDENIZADO</t>
  </si>
  <si>
    <t>C2 -</t>
  </si>
  <si>
    <t>AVISO PRÉVIO TRABALHADO</t>
  </si>
  <si>
    <t>C3 -</t>
  </si>
  <si>
    <t>FÉRIAS INDENIZADAS</t>
  </si>
  <si>
    <t>C4 -</t>
  </si>
  <si>
    <t>DEPÓSITO RESCISÃO SEM JUSTA CAUSA</t>
  </si>
  <si>
    <t>C5 -</t>
  </si>
  <si>
    <t>INDENIZAÇÃO ADICIONAL</t>
  </si>
  <si>
    <t>TAXAS DAS INCIDÊNCIAS E REINCIDÊNCIAS</t>
  </si>
  <si>
    <t>REINCIDÊNCIA DE GRUPO A SOBRE GRUPO B</t>
  </si>
  <si>
    <t>REINCIDÊNCIA DE GRUPO A SOBRE AVISO PRÉVIO TRABALHADO E REINCIDÊNCIA DO FGTS SOBRE AVISO PRÉVIO INDENIZADO</t>
  </si>
  <si>
    <t>E -</t>
  </si>
  <si>
    <t>ENCARGOS SOCIAIS COMPLEMENTARES</t>
  </si>
  <si>
    <t>F -</t>
  </si>
  <si>
    <t>TOTAL DOS ENCARGOS SOCIAIS</t>
  </si>
  <si>
    <t>*** NOTA:</t>
  </si>
  <si>
    <t>BASEADO NOS ENCARGOS SOCIAIS COM DESONERAÇÃO, REFERÊNCIA SINAPI PARA O ESTADO DO MARANHÃO.</t>
  </si>
  <si>
    <t>CURVA ABC DE SERVIÇOS</t>
  </si>
  <si>
    <t>CERCA COM MOUROES DE CONCRETO, SECAO "T" PONTA INCLINADA, 10X10CM, ESPACAMENTO DE 3M, CRAVADOS 0,5M, COM 11 FIOS DE ARAME FARPADO Nº 16</t>
  </si>
  <si>
    <t>1.28.11</t>
  </si>
  <si>
    <t>SINAPI - S - 74142/004</t>
  </si>
  <si>
    <t>SINAPI - S - 83693</t>
  </si>
  <si>
    <t>SINAPI - S - 95781</t>
  </si>
  <si>
    <t>ISOLAMENTO DE OBRA COM TELA PLASTICA COM MALHA DE 5MM E ESTRUTURA DE MADEIRA PONTALETEADA</t>
  </si>
  <si>
    <t>SINAPI - S - 85424</t>
  </si>
  <si>
    <t>UND</t>
  </si>
  <si>
    <t>1.01.08</t>
  </si>
  <si>
    <t>DEMOLIÇÃO DE PISO CERÂMICO OU LADRILHO</t>
  </si>
  <si>
    <t>RETIRADA DE ESQUADRIAS</t>
  </si>
  <si>
    <t xml:space="preserve">ORÇAMENTO ANALÍTICO </t>
  </si>
  <si>
    <t>RECOLOCACAO DE TELHAS CERAMICAS, CONSIDERANDO REAPROVEITAMENTO DE MATERIAL</t>
  </si>
  <si>
    <t>1.01.06</t>
  </si>
  <si>
    <t>1.01.09</t>
  </si>
  <si>
    <t>SINAPI - S - 73859/002</t>
  </si>
  <si>
    <t>CAPINA E LIMPEZA MANUAL DE TERRENO</t>
  </si>
  <si>
    <t>LAMPADA FLUORESCENTE 20W - FORNECIMENTO E INSTALACAO</t>
  </si>
  <si>
    <t>LAMPADA FLUORESCENTE 40W - FORNECIMENTO E INSTALACAO</t>
  </si>
  <si>
    <t>SINAPI - S - 83468</t>
  </si>
  <si>
    <t>SINAPI - S - 83469</t>
  </si>
  <si>
    <t>1.11.65</t>
  </si>
  <si>
    <t>1.11.66</t>
  </si>
  <si>
    <t>REFLETOR RETANGULAR FECHADO COM LAMPADA VAPOR METALICO 400 W</t>
  </si>
  <si>
    <t>SINAPI - S - 74246/001</t>
  </si>
  <si>
    <t>1.11.67</t>
  </si>
  <si>
    <t>1.28.12</t>
  </si>
  <si>
    <t>RUFO EM CHAPA DE AÇO GALVANIZADO NÚMERO 24, CORTE DE 25 CM, INCLUSO TRANSPORTE VERTICAL. AF_06/2016</t>
  </si>
  <si>
    <t>SINAPI - S - 94231</t>
  </si>
  <si>
    <t>SINAPI - S - 73986/001</t>
  </si>
  <si>
    <t>SINAPI - S - 79500/002</t>
  </si>
  <si>
    <t>00037371</t>
  </si>
  <si>
    <t>00037372</t>
  </si>
  <si>
    <t>00037373</t>
  </si>
  <si>
    <t>00000368</t>
  </si>
  <si>
    <t>00001379</t>
  </si>
  <si>
    <t>00004730</t>
  </si>
  <si>
    <t>00000367</t>
  </si>
  <si>
    <t>00004509</t>
  </si>
  <si>
    <t>00006188</t>
  </si>
  <si>
    <t>00002692</t>
  </si>
  <si>
    <t>00001525</t>
  </si>
  <si>
    <t>00003989</t>
  </si>
  <si>
    <t>00004721</t>
  </si>
  <si>
    <t>00004718</t>
  </si>
  <si>
    <t>00004491</t>
  </si>
  <si>
    <t>00001357</t>
  </si>
  <si>
    <t>00006212</t>
  </si>
  <si>
    <t>00000337</t>
  </si>
  <si>
    <t>00001342</t>
  </si>
  <si>
    <t>00000156</t>
  </si>
  <si>
    <t>00000135</t>
  </si>
  <si>
    <t>00010507</t>
  </si>
  <si>
    <t>00011581</t>
  </si>
  <si>
    <t>00011575</t>
  </si>
  <si>
    <t>00011522</t>
  </si>
  <si>
    <t>00011523</t>
  </si>
  <si>
    <t>00003103</t>
  </si>
  <si>
    <t>00004948</t>
  </si>
  <si>
    <t>00007258</t>
  </si>
  <si>
    <t>00039469</t>
  </si>
  <si>
    <t>00039471</t>
  </si>
  <si>
    <t>00039472</t>
  </si>
  <si>
    <t>00009867</t>
  </si>
  <si>
    <t>00003542</t>
  </si>
  <si>
    <t>00003861</t>
  </si>
  <si>
    <t>00020083</t>
  </si>
  <si>
    <t>00039141</t>
  </si>
  <si>
    <t>00010956</t>
  </si>
  <si>
    <t>00012358</t>
  </si>
  <si>
    <t>00034643</t>
  </si>
  <si>
    <t>00009859</t>
  </si>
  <si>
    <t>00009866</t>
  </si>
  <si>
    <t>00003515</t>
  </si>
  <si>
    <t>00000828</t>
  </si>
  <si>
    <t>00000829</t>
  </si>
  <si>
    <t>00007691</t>
  </si>
  <si>
    <t>00007701</t>
  </si>
  <si>
    <t>00000773</t>
  </si>
  <si>
    <t>00000764</t>
  </si>
  <si>
    <t>00001964</t>
  </si>
  <si>
    <t>00010765</t>
  </si>
  <si>
    <t>00001965</t>
  </si>
  <si>
    <t>00011655</t>
  </si>
  <si>
    <t>00003659</t>
  </si>
  <si>
    <t>00003668</t>
  </si>
  <si>
    <t>00020043</t>
  </si>
  <si>
    <t>00000296</t>
  </si>
  <si>
    <t>00000301</t>
  </si>
  <si>
    <t>00011712</t>
  </si>
  <si>
    <t>00011708</t>
  </si>
  <si>
    <t>00004722</t>
  </si>
  <si>
    <t>00011236</t>
  </si>
  <si>
    <t>00001381</t>
  </si>
  <si>
    <t>00034356</t>
  </si>
  <si>
    <t>00011587</t>
  </si>
  <si>
    <t>00007325</t>
  </si>
  <si>
    <t>00001380</t>
  </si>
  <si>
    <t>00036520</t>
  </si>
  <si>
    <t>00011683</t>
  </si>
  <si>
    <t>00010498</t>
  </si>
  <si>
    <t>00036521</t>
  </si>
  <si>
    <t>00038643</t>
  </si>
  <si>
    <t>00006136</t>
  </si>
  <si>
    <t>00011688</t>
  </si>
  <si>
    <t>00037588</t>
  </si>
  <si>
    <t>00038638</t>
  </si>
  <si>
    <t>00004823</t>
  </si>
  <si>
    <t>00011795</t>
  </si>
  <si>
    <t>00037591</t>
  </si>
  <si>
    <t>00007568</t>
  </si>
  <si>
    <t>00036791</t>
  </si>
  <si>
    <t>00011762</t>
  </si>
  <si>
    <t>00011703</t>
  </si>
  <si>
    <t>00037399</t>
  </si>
  <si>
    <t>00036206</t>
  </si>
  <si>
    <t>00003767</t>
  </si>
  <si>
    <t>00000432</t>
  </si>
  <si>
    <t>00000444</t>
  </si>
  <si>
    <t>00003406</t>
  </si>
  <si>
    <t>00000379</t>
  </si>
  <si>
    <t>00000407</t>
  </si>
  <si>
    <t>00000437</t>
  </si>
  <si>
    <t>00000402</t>
  </si>
  <si>
    <t>00011273</t>
  </si>
  <si>
    <t>00004337</t>
  </si>
  <si>
    <t>00001091</t>
  </si>
  <si>
    <t>00000431</t>
  </si>
  <si>
    <t>00013348</t>
  </si>
  <si>
    <t>00038132</t>
  </si>
  <si>
    <t>00000867</t>
  </si>
  <si>
    <t>00003383</t>
  </si>
  <si>
    <t>00000425</t>
  </si>
  <si>
    <t>00007581</t>
  </si>
  <si>
    <t>00000408</t>
  </si>
  <si>
    <t>00000868</t>
  </si>
  <si>
    <t>00005047</t>
  </si>
  <si>
    <t>00001550</t>
  </si>
  <si>
    <t>00000442</t>
  </si>
  <si>
    <t>00007576</t>
  </si>
  <si>
    <t>00004276</t>
  </si>
  <si>
    <t>00011790</t>
  </si>
  <si>
    <t>00025005</t>
  </si>
  <si>
    <t>00007348</t>
  </si>
  <si>
    <t>00005318</t>
  </si>
  <si>
    <t>00003673</t>
  </si>
  <si>
    <t>SINAPI-MA-ABRIL-2017 / SEINFRA/CE - TABELA 024.1 / ORSE/SE - TABELA 20170201-00 / SICRO 2 - NOV/2016</t>
  </si>
  <si>
    <t>1.29</t>
  </si>
  <si>
    <t>ADMINISTRAÇÃO</t>
  </si>
  <si>
    <t>1.29.01</t>
  </si>
  <si>
    <t>1.29.02</t>
  </si>
  <si>
    <t>ENGENHEIRO CIVIL DE OBRA JUNIOR COM ENCARGOS COMPLEMENTARES</t>
  </si>
  <si>
    <t>ENGENHEIRO CIVIL DE OBRA COM ENCARGOS COMPLEMENTARES</t>
  </si>
  <si>
    <t>MÊS</t>
  </si>
  <si>
    <t>SINAPI - S - 93565</t>
  </si>
  <si>
    <t>40811</t>
  </si>
  <si>
    <t>ENGENHEIRO CIVIL DE OBRA  (MENSALISTA)</t>
  </si>
  <si>
    <t>SINAPI - S - 93572</t>
  </si>
  <si>
    <t>ENCARREGADO GERAL DE OBRAS COM ENCARGOS COMPLEMENTARES</t>
  </si>
  <si>
    <t>ENCARREGADO GERAL DE OBRAS (MENSALISTA)</t>
  </si>
  <si>
    <t>ENCARGOS SOCIAIS - MESALISTA: 49,94%</t>
  </si>
  <si>
    <t>CAIXA D'ÁGUA EM POLIETILENO, CAP. 2.000 LITROS - FORNECIMENTO E INSTALAÇÃO</t>
  </si>
  <si>
    <t>TELHA METÁLICA EM CHAPA DE AÇO GALVANIZADO NATURAL ONDULADA E = 0,5MM</t>
  </si>
  <si>
    <t>1.28.13</t>
  </si>
  <si>
    <t>CARPINTEIRO DE FORMAS</t>
  </si>
  <si>
    <t>20014</t>
  </si>
  <si>
    <t>FIXAÇÃO (PARAFUSO E CONJUNTO DE VEDAÇÃO) PARA TELHAS DE AÇO</t>
  </si>
  <si>
    <t>ORSE</t>
  </si>
  <si>
    <t>10380</t>
  </si>
  <si>
    <t>TELHA DE ACO ZINCADO ONDULADA, A = *17* MM, E = 0,5 MM, SEM PINTURA</t>
  </si>
  <si>
    <t>00025007</t>
  </si>
  <si>
    <t>FUNDO PREPARADOR PRIMER SINTETICO, PARA ESTRUTURA METALICA, UMA DEMÃO, ESPESSURA DE 25 MICRA</t>
  </si>
  <si>
    <t>SINAPI - S - 84660</t>
  </si>
  <si>
    <t>1.23.06.03</t>
  </si>
  <si>
    <t>Centro de Ensinos Superiores de Bacabal – CESB; Centro de Ensinos Superiores de Pedreiras – CESPE; Centro de Ensinos Superiores de Lago da Pedra – CESLAP</t>
  </si>
  <si>
    <t xml:space="preserve">Para o cálculo das despesas fiscais foram considerados os seguintes impostos e contribuições, com as respectivas alíquotas, incidentes sobre serviços de engenharia com exclusividade de mão de obra. Desta forma temos:
- PIS: 0,65%
 - COFINS: 3,00%
- ISS: 2,50% ( 5,00% SOBRE MÃO DE OBRA, CONSIDERADA COMO 50,00% DO TOTAL ).
-  CPRB: 4,50%
 - Total 10,65%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</si>
</sst>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0000000"/>
    <numFmt numFmtId="166" formatCode="#,##0.00000"/>
    <numFmt numFmtId="167" formatCode="0.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3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right" vertical="center" wrapText="1"/>
    </xf>
    <xf numFmtId="44" fontId="4" fillId="0" borderId="8" xfId="2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44" fontId="7" fillId="0" borderId="11" xfId="2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0" fontId="7" fillId="0" borderId="11" xfId="3" applyFont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49" fontId="4" fillId="0" borderId="9" xfId="3" quotePrefix="1" applyNumberFormat="1" applyFont="1" applyBorder="1" applyAlignment="1">
      <alignment horizontal="center" vertical="center" wrapText="1"/>
    </xf>
    <xf numFmtId="0" fontId="4" fillId="0" borderId="1" xfId="3" applyNumberFormat="1" applyFont="1" applyBorder="1" applyAlignment="1">
      <alignment horizontal="center" vertical="center" wrapText="1"/>
    </xf>
    <xf numFmtId="165" fontId="4" fillId="0" borderId="1" xfId="3" applyNumberFormat="1" applyFont="1" applyBorder="1" applyAlignment="1">
      <alignment horizontal="center" vertical="center" wrapText="1"/>
    </xf>
    <xf numFmtId="166" fontId="4" fillId="0" borderId="1" xfId="3" applyNumberFormat="1" applyFont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4" fillId="0" borderId="8" xfId="3" applyNumberFormat="1" applyFont="1" applyBorder="1" applyAlignment="1">
      <alignment horizontal="center" vertical="center" wrapText="1"/>
    </xf>
    <xf numFmtId="49" fontId="4" fillId="0" borderId="5" xfId="3" quotePrefix="1" applyNumberFormat="1" applyFont="1" applyBorder="1" applyAlignment="1">
      <alignment horizontal="center" vertical="center" wrapText="1"/>
    </xf>
    <xf numFmtId="0" fontId="4" fillId="0" borderId="11" xfId="3" applyNumberFormat="1" applyFont="1" applyBorder="1" applyAlignment="1">
      <alignment horizontal="center" vertical="center" wrapText="1"/>
    </xf>
    <xf numFmtId="165" fontId="4" fillId="0" borderId="11" xfId="3" applyNumberFormat="1" applyFont="1" applyBorder="1" applyAlignment="1">
      <alignment horizontal="center" vertical="center" wrapText="1"/>
    </xf>
    <xf numFmtId="166" fontId="4" fillId="0" borderId="11" xfId="3" applyNumberFormat="1" applyFont="1" applyBorder="1" applyAlignment="1">
      <alignment horizontal="center" vertical="center" wrapText="1"/>
    </xf>
    <xf numFmtId="4" fontId="4" fillId="0" borderId="11" xfId="3" applyNumberFormat="1" applyFont="1" applyBorder="1" applyAlignment="1">
      <alignment horizontal="center" vertical="center" wrapText="1"/>
    </xf>
    <xf numFmtId="4" fontId="4" fillId="0" borderId="0" xfId="3" applyNumberFormat="1" applyFont="1" applyBorder="1" applyAlignment="1">
      <alignment horizontal="center" vertical="center" wrapText="1"/>
    </xf>
    <xf numFmtId="49" fontId="4" fillId="2" borderId="5" xfId="3" applyNumberFormat="1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justify" vertical="center"/>
    </xf>
    <xf numFmtId="0" fontId="4" fillId="2" borderId="11" xfId="3" applyFont="1" applyFill="1" applyBorder="1" applyAlignment="1">
      <alignment horizontal="center" vertical="center"/>
    </xf>
    <xf numFmtId="165" fontId="4" fillId="2" borderId="11" xfId="3" applyNumberFormat="1" applyFont="1" applyFill="1" applyBorder="1" applyAlignment="1">
      <alignment horizontal="center" vertical="center"/>
    </xf>
    <xf numFmtId="166" fontId="4" fillId="2" borderId="11" xfId="3" applyNumberFormat="1" applyFont="1" applyFill="1" applyBorder="1" applyAlignment="1">
      <alignment horizontal="center" vertical="center"/>
    </xf>
    <xf numFmtId="4" fontId="4" fillId="2" borderId="11" xfId="3" applyNumberFormat="1" applyFont="1" applyFill="1" applyBorder="1" applyAlignment="1">
      <alignment horizontal="center" vertical="center"/>
    </xf>
    <xf numFmtId="4" fontId="4" fillId="2" borderId="11" xfId="3" applyNumberFormat="1" applyFont="1" applyFill="1" applyBorder="1" applyAlignment="1">
      <alignment horizontal="right" vertical="center"/>
    </xf>
    <xf numFmtId="4" fontId="4" fillId="2" borderId="0" xfId="3" applyNumberFormat="1" applyFont="1" applyFill="1" applyBorder="1" applyAlignment="1">
      <alignment horizontal="right" vertical="center"/>
    </xf>
    <xf numFmtId="49" fontId="4" fillId="3" borderId="5" xfId="3" applyNumberFormat="1" applyFont="1" applyFill="1" applyBorder="1" applyAlignment="1">
      <alignment horizontal="center" vertical="center"/>
    </xf>
    <xf numFmtId="165" fontId="4" fillId="3" borderId="11" xfId="3" applyNumberFormat="1" applyFont="1" applyFill="1" applyBorder="1" applyAlignment="1">
      <alignment horizontal="center" vertical="center"/>
    </xf>
    <xf numFmtId="166" fontId="4" fillId="3" borderId="11" xfId="3" applyNumberFormat="1" applyFont="1" applyFill="1" applyBorder="1" applyAlignment="1">
      <alignment horizontal="center" vertical="center"/>
    </xf>
    <xf numFmtId="4" fontId="4" fillId="3" borderId="11" xfId="3" applyNumberFormat="1" applyFont="1" applyFill="1" applyBorder="1" applyAlignment="1">
      <alignment horizontal="center" vertical="center"/>
    </xf>
    <xf numFmtId="4" fontId="4" fillId="3" borderId="11" xfId="3" applyNumberFormat="1" applyFont="1" applyFill="1" applyBorder="1" applyAlignment="1">
      <alignment horizontal="right" vertical="center"/>
    </xf>
    <xf numFmtId="4" fontId="4" fillId="3" borderId="0" xfId="3" applyNumberFormat="1" applyFont="1" applyFill="1" applyBorder="1" applyAlignment="1">
      <alignment horizontal="right" vertical="center"/>
    </xf>
    <xf numFmtId="49" fontId="7" fillId="0" borderId="5" xfId="3" applyNumberFormat="1" applyFont="1" applyBorder="1" applyAlignment="1">
      <alignment horizontal="center" vertical="center"/>
    </xf>
    <xf numFmtId="165" fontId="7" fillId="0" borderId="11" xfId="3" applyNumberFormat="1" applyFont="1" applyBorder="1" applyAlignment="1">
      <alignment horizontal="center" vertical="center"/>
    </xf>
    <xf numFmtId="166" fontId="7" fillId="0" borderId="11" xfId="3" applyNumberFormat="1" applyFont="1" applyBorder="1" applyAlignment="1">
      <alignment horizontal="center" vertical="center"/>
    </xf>
    <xf numFmtId="4" fontId="7" fillId="0" borderId="11" xfId="3" applyNumberFormat="1" applyFont="1" applyBorder="1" applyAlignment="1">
      <alignment horizontal="center" vertical="center"/>
    </xf>
    <xf numFmtId="4" fontId="7" fillId="0" borderId="11" xfId="3" applyNumberFormat="1" applyFont="1" applyBorder="1" applyAlignment="1">
      <alignment horizontal="right" vertical="center"/>
    </xf>
    <xf numFmtId="4" fontId="7" fillId="0" borderId="0" xfId="3" applyNumberFormat="1" applyFont="1" applyBorder="1" applyAlignment="1">
      <alignment horizontal="right" vertical="center"/>
    </xf>
    <xf numFmtId="0" fontId="7" fillId="0" borderId="11" xfId="3" applyFont="1" applyBorder="1" applyAlignment="1">
      <alignment horizontal="center" vertical="center"/>
    </xf>
    <xf numFmtId="4" fontId="7" fillId="0" borderId="11" xfId="3" quotePrefix="1" applyNumberFormat="1" applyFont="1" applyBorder="1" applyAlignment="1">
      <alignment horizontal="right" vertical="center"/>
    </xf>
    <xf numFmtId="4" fontId="7" fillId="0" borderId="0" xfId="3" quotePrefix="1" applyNumberFormat="1" applyFont="1" applyBorder="1" applyAlignment="1">
      <alignment horizontal="right" vertical="center"/>
    </xf>
    <xf numFmtId="0" fontId="4" fillId="2" borderId="11" xfId="3" applyNumberFormat="1" applyFont="1" applyFill="1" applyBorder="1" applyAlignment="1">
      <alignment horizontal="justify" vertical="center"/>
    </xf>
    <xf numFmtId="0" fontId="4" fillId="2" borderId="11" xfId="3" applyNumberFormat="1" applyFont="1" applyFill="1" applyBorder="1" applyAlignment="1">
      <alignment horizontal="center" vertical="center"/>
    </xf>
    <xf numFmtId="49" fontId="4" fillId="0" borderId="5" xfId="3" applyNumberFormat="1" applyFont="1" applyFill="1" applyBorder="1" applyAlignment="1">
      <alignment horizontal="center" vertical="center"/>
    </xf>
    <xf numFmtId="166" fontId="4" fillId="0" borderId="11" xfId="3" applyNumberFormat="1" applyFont="1" applyFill="1" applyBorder="1" applyAlignment="1">
      <alignment horizontal="center" vertical="center"/>
    </xf>
    <xf numFmtId="4" fontId="4" fillId="0" borderId="11" xfId="3" applyNumberFormat="1" applyFont="1" applyFill="1" applyBorder="1" applyAlignment="1">
      <alignment horizontal="center" vertical="center"/>
    </xf>
    <xf numFmtId="4" fontId="4" fillId="0" borderId="11" xfId="3" applyNumberFormat="1" applyFont="1" applyFill="1" applyBorder="1" applyAlignment="1">
      <alignment horizontal="right" vertical="center"/>
    </xf>
    <xf numFmtId="4" fontId="4" fillId="0" borderId="0" xfId="3" applyNumberFormat="1" applyFont="1" applyFill="1" applyBorder="1" applyAlignment="1">
      <alignment horizontal="right" vertical="center"/>
    </xf>
    <xf numFmtId="0" fontId="7" fillId="0" borderId="11" xfId="3" applyFont="1" applyFill="1" applyBorder="1" applyAlignment="1">
      <alignment horizontal="center" vertical="center"/>
    </xf>
    <xf numFmtId="165" fontId="4" fillId="0" borderId="11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/>
    <xf numFmtId="0" fontId="4" fillId="0" borderId="5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49" fontId="7" fillId="0" borderId="3" xfId="3" applyNumberFormat="1" applyFont="1" applyBorder="1" applyAlignment="1">
      <alignment horizontal="center" vertical="justify"/>
    </xf>
    <xf numFmtId="0" fontId="7" fillId="0" borderId="2" xfId="3" applyNumberFormat="1" applyFont="1" applyBorder="1" applyAlignment="1">
      <alignment horizontal="justify" vertical="justify"/>
    </xf>
    <xf numFmtId="10" fontId="7" fillId="0" borderId="2" xfId="3" applyNumberFormat="1" applyFont="1" applyBorder="1" applyAlignment="1">
      <alignment horizontal="center"/>
    </xf>
    <xf numFmtId="49" fontId="4" fillId="0" borderId="5" xfId="3" applyNumberFormat="1" applyFont="1" applyBorder="1" applyAlignment="1">
      <alignment horizontal="right" vertical="justify"/>
    </xf>
    <xf numFmtId="0" fontId="4" fillId="0" borderId="4" xfId="3" applyNumberFormat="1" applyFont="1" applyBorder="1" applyAlignment="1">
      <alignment horizontal="justify" vertical="justify"/>
    </xf>
    <xf numFmtId="10" fontId="4" fillId="0" borderId="4" xfId="3" applyNumberFormat="1" applyFont="1" applyBorder="1" applyAlignment="1">
      <alignment horizontal="center"/>
    </xf>
    <xf numFmtId="49" fontId="7" fillId="0" borderId="5" xfId="3" applyNumberFormat="1" applyFont="1" applyBorder="1" applyAlignment="1">
      <alignment horizontal="right" vertical="justify"/>
    </xf>
    <xf numFmtId="0" fontId="7" fillId="0" borderId="4" xfId="3" applyNumberFormat="1" applyFont="1" applyBorder="1" applyAlignment="1">
      <alignment horizontal="justify" vertical="justify"/>
    </xf>
    <xf numFmtId="10" fontId="7" fillId="0" borderId="4" xfId="3" applyNumberFormat="1" applyFont="1" applyBorder="1" applyAlignment="1">
      <alignment horizontal="center"/>
    </xf>
    <xf numFmtId="0" fontId="7" fillId="0" borderId="4" xfId="3" applyNumberFormat="1" applyFont="1" applyBorder="1" applyAlignment="1">
      <alignment vertical="center"/>
    </xf>
    <xf numFmtId="0" fontId="7" fillId="0" borderId="11" xfId="3" applyNumberFormat="1" applyFont="1" applyBorder="1" applyAlignment="1">
      <alignment vertical="center"/>
    </xf>
    <xf numFmtId="49" fontId="7" fillId="0" borderId="7" xfId="3" applyNumberFormat="1" applyFont="1" applyBorder="1" applyAlignment="1">
      <alignment horizontal="right" vertical="justify"/>
    </xf>
    <xf numFmtId="0" fontId="7" fillId="0" borderId="6" xfId="3" applyNumberFormat="1" applyFont="1" applyBorder="1" applyAlignment="1">
      <alignment horizontal="justify" vertical="justify"/>
    </xf>
    <xf numFmtId="10" fontId="7" fillId="0" borderId="6" xfId="3" applyNumberFormat="1" applyFont="1" applyBorder="1" applyAlignment="1">
      <alignment horizontal="center"/>
    </xf>
    <xf numFmtId="0" fontId="4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justify" vertical="center"/>
    </xf>
    <xf numFmtId="4" fontId="7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7" fillId="0" borderId="11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3" applyNumberFormat="1" applyFont="1" applyFill="1" applyBorder="1" applyAlignment="1">
      <alignment horizontal="justify" vertical="center"/>
    </xf>
    <xf numFmtId="0" fontId="4" fillId="0" borderId="11" xfId="3" applyNumberFormat="1" applyFont="1" applyFill="1" applyBorder="1" applyAlignment="1">
      <alignment horizontal="center" vertical="center"/>
    </xf>
    <xf numFmtId="0" fontId="4" fillId="3" borderId="11" xfId="3" applyNumberFormat="1" applyFont="1" applyFill="1" applyBorder="1" applyAlignment="1">
      <alignment horizontal="justify" vertical="center"/>
    </xf>
    <xf numFmtId="0" fontId="4" fillId="3" borderId="11" xfId="3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4" fillId="0" borderId="11" xfId="2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4" fontId="7" fillId="0" borderId="4" xfId="2" applyFont="1" applyFill="1" applyBorder="1" applyAlignment="1">
      <alignment horizontal="center" vertical="center" wrapText="1"/>
    </xf>
    <xf numFmtId="44" fontId="4" fillId="0" borderId="4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4" fillId="4" borderId="11" xfId="0" applyNumberFormat="1" applyFont="1" applyFill="1" applyBorder="1" applyAlignment="1">
      <alignment horizontal="center" vertical="center" wrapText="1"/>
    </xf>
    <xf numFmtId="44" fontId="4" fillId="4" borderId="11" xfId="2" applyFont="1" applyFill="1" applyBorder="1" applyAlignment="1">
      <alignment horizontal="center" vertical="center" wrapText="1"/>
    </xf>
    <xf numFmtId="44" fontId="4" fillId="4" borderId="4" xfId="2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44" fontId="4" fillId="3" borderId="11" xfId="2" applyFont="1" applyFill="1" applyBorder="1" applyAlignment="1">
      <alignment horizontal="center" vertical="center" wrapText="1"/>
    </xf>
    <xf numFmtId="44" fontId="4" fillId="3" borderId="4" xfId="2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44" fontId="7" fillId="3" borderId="11" xfId="2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49" fontId="4" fillId="5" borderId="5" xfId="0" applyNumberFormat="1" applyFont="1" applyFill="1" applyBorder="1" applyAlignment="1">
      <alignment horizontal="center" vertical="center"/>
    </xf>
    <xf numFmtId="0" fontId="4" fillId="5" borderId="11" xfId="0" applyNumberFormat="1" applyFont="1" applyFill="1" applyBorder="1" applyAlignment="1">
      <alignment horizontal="center" vertical="center"/>
    </xf>
    <xf numFmtId="44" fontId="7" fillId="5" borderId="11" xfId="2" applyFont="1" applyFill="1" applyBorder="1" applyAlignment="1">
      <alignment horizontal="center" vertical="center" wrapText="1"/>
    </xf>
    <xf numFmtId="44" fontId="4" fillId="5" borderId="11" xfId="2" applyFont="1" applyFill="1" applyBorder="1" applyAlignment="1">
      <alignment horizontal="center" vertical="center" wrapText="1"/>
    </xf>
    <xf numFmtId="44" fontId="4" fillId="5" borderId="4" xfId="2" applyFont="1" applyFill="1" applyBorder="1" applyAlignment="1">
      <alignment horizontal="center" vertical="center" wrapText="1"/>
    </xf>
    <xf numFmtId="49" fontId="4" fillId="4" borderId="11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/>
    </xf>
    <xf numFmtId="49" fontId="7" fillId="0" borderId="11" xfId="1" applyNumberFormat="1" applyFont="1" applyFill="1" applyBorder="1" applyAlignment="1">
      <alignment horizontal="center" vertical="center"/>
    </xf>
    <xf numFmtId="49" fontId="4" fillId="5" borderId="11" xfId="1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4" fillId="3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4" fontId="5" fillId="3" borderId="11" xfId="0" applyNumberFormat="1" applyFont="1" applyFill="1" applyBorder="1" applyAlignment="1">
      <alignment horizontal="center" vertical="center" wrapText="1"/>
    </xf>
    <xf numFmtId="4" fontId="5" fillId="5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vertic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4" fillId="2" borderId="11" xfId="3" applyNumberFormat="1" applyFont="1" applyFill="1" applyBorder="1" applyAlignment="1">
      <alignment horizontal="center" vertical="center"/>
    </xf>
    <xf numFmtId="0" fontId="4" fillId="2" borderId="11" xfId="3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9" fontId="7" fillId="0" borderId="11" xfId="3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5" fillId="0" borderId="0" xfId="0" applyNumberFormat="1" applyFont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 wrapText="1"/>
    </xf>
    <xf numFmtId="44" fontId="7" fillId="2" borderId="11" xfId="2" applyFont="1" applyFill="1" applyBorder="1" applyAlignment="1">
      <alignment horizontal="center" vertical="center" wrapText="1"/>
    </xf>
    <xf numFmtId="44" fontId="9" fillId="3" borderId="11" xfId="2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justify" vertical="center" wrapText="1"/>
    </xf>
    <xf numFmtId="0" fontId="4" fillId="4" borderId="11" xfId="0" applyNumberFormat="1" applyFont="1" applyFill="1" applyBorder="1" applyAlignment="1">
      <alignment horizontal="justify" vertical="center" wrapText="1"/>
    </xf>
    <xf numFmtId="0" fontId="4" fillId="3" borderId="11" xfId="0" applyNumberFormat="1" applyFont="1" applyFill="1" applyBorder="1" applyAlignment="1">
      <alignment horizontal="justify" vertical="center" wrapText="1"/>
    </xf>
    <xf numFmtId="0" fontId="7" fillId="0" borderId="11" xfId="0" applyNumberFormat="1" applyFont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4" fillId="3" borderId="11" xfId="0" applyNumberFormat="1" applyFont="1" applyFill="1" applyBorder="1" applyAlignment="1">
      <alignment horizontal="justify" vertical="center"/>
    </xf>
    <xf numFmtId="0" fontId="4" fillId="5" borderId="11" xfId="0" applyNumberFormat="1" applyFont="1" applyFill="1" applyBorder="1" applyAlignment="1">
      <alignment horizontal="justify" vertical="center"/>
    </xf>
    <xf numFmtId="0" fontId="4" fillId="0" borderId="11" xfId="3" applyFont="1" applyFill="1" applyBorder="1" applyAlignment="1">
      <alignment horizontal="justify" vertical="center"/>
    </xf>
    <xf numFmtId="0" fontId="4" fillId="0" borderId="11" xfId="3" applyFont="1" applyFill="1" applyBorder="1" applyAlignment="1">
      <alignment horizontal="center" vertical="center"/>
    </xf>
    <xf numFmtId="0" fontId="7" fillId="0" borderId="11" xfId="3" applyNumberFormat="1" applyFont="1" applyFill="1" applyBorder="1" applyAlignment="1">
      <alignment horizontal="center" vertical="center"/>
    </xf>
    <xf numFmtId="0" fontId="7" fillId="0" borderId="13" xfId="3" applyFont="1" applyBorder="1" applyAlignment="1">
      <alignment horizontal="justify" vertical="center"/>
    </xf>
    <xf numFmtId="49" fontId="7" fillId="0" borderId="3" xfId="3" applyNumberFormat="1" applyFont="1" applyBorder="1" applyAlignment="1">
      <alignment horizontal="right" vertical="center"/>
    </xf>
    <xf numFmtId="0" fontId="7" fillId="0" borderId="2" xfId="3" applyNumberFormat="1" applyFont="1" applyBorder="1" applyAlignment="1">
      <alignment horizontal="justify" vertical="center"/>
    </xf>
    <xf numFmtId="10" fontId="7" fillId="0" borderId="2" xfId="3" applyNumberFormat="1" applyFont="1" applyBorder="1" applyAlignment="1">
      <alignment horizontal="center" vertical="center"/>
    </xf>
    <xf numFmtId="49" fontId="4" fillId="0" borderId="5" xfId="3" applyNumberFormat="1" applyFont="1" applyBorder="1" applyAlignment="1">
      <alignment horizontal="right" vertical="center"/>
    </xf>
    <xf numFmtId="0" fontId="4" fillId="0" borderId="4" xfId="3" applyNumberFormat="1" applyFont="1" applyBorder="1" applyAlignment="1">
      <alignment horizontal="justify" vertical="center"/>
    </xf>
    <xf numFmtId="10" fontId="4" fillId="0" borderId="4" xfId="3" applyNumberFormat="1" applyFont="1" applyBorder="1" applyAlignment="1">
      <alignment horizontal="center" vertical="center"/>
    </xf>
    <xf numFmtId="49" fontId="7" fillId="0" borderId="5" xfId="3" applyNumberFormat="1" applyFont="1" applyBorder="1" applyAlignment="1">
      <alignment horizontal="right" vertical="center"/>
    </xf>
    <xf numFmtId="0" fontId="7" fillId="0" borderId="4" xfId="3" applyNumberFormat="1" applyFont="1" applyBorder="1" applyAlignment="1">
      <alignment horizontal="justify" vertical="center"/>
    </xf>
    <xf numFmtId="10" fontId="7" fillId="0" borderId="4" xfId="3" applyNumberFormat="1" applyFont="1" applyBorder="1" applyAlignment="1">
      <alignment horizontal="center" vertical="center"/>
    </xf>
    <xf numFmtId="10" fontId="7" fillId="0" borderId="4" xfId="3" quotePrefix="1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10" fontId="7" fillId="0" borderId="6" xfId="3" applyNumberFormat="1" applyFont="1" applyBorder="1" applyAlignment="1">
      <alignment horizontal="right" indent="3"/>
    </xf>
    <xf numFmtId="0" fontId="7" fillId="0" borderId="3" xfId="3" applyFont="1" applyBorder="1" applyAlignment="1">
      <alignment horizontal="right" vertical="center"/>
    </xf>
    <xf numFmtId="4" fontId="7" fillId="0" borderId="13" xfId="3" applyNumberFormat="1" applyFont="1" applyBorder="1" applyAlignment="1">
      <alignment horizontal="right" vertical="center"/>
    </xf>
    <xf numFmtId="0" fontId="4" fillId="0" borderId="5" xfId="3" applyFont="1" applyBorder="1" applyAlignment="1">
      <alignment horizontal="right" vertical="justify"/>
    </xf>
    <xf numFmtId="0" fontId="7" fillId="0" borderId="7" xfId="3" applyFont="1" applyBorder="1" applyAlignment="1">
      <alignment horizontal="right" vertical="center"/>
    </xf>
    <xf numFmtId="0" fontId="7" fillId="0" borderId="10" xfId="3" applyFont="1" applyBorder="1" applyAlignment="1">
      <alignment horizontal="justify" vertical="center"/>
    </xf>
    <xf numFmtId="4" fontId="7" fillId="0" borderId="10" xfId="3" applyNumberFormat="1" applyFont="1" applyBorder="1" applyAlignment="1">
      <alignment horizontal="right" vertical="center"/>
    </xf>
    <xf numFmtId="0" fontId="7" fillId="0" borderId="0" xfId="3" applyFont="1" applyAlignment="1">
      <alignment horizontal="right" vertical="center"/>
    </xf>
    <xf numFmtId="4" fontId="7" fillId="0" borderId="0" xfId="3" applyNumberFormat="1" applyFont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/>
    </xf>
    <xf numFmtId="44" fontId="8" fillId="0" borderId="8" xfId="2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4" fontId="7" fillId="0" borderId="11" xfId="2" applyFont="1" applyFill="1" applyBorder="1" applyAlignment="1">
      <alignment horizontal="center" vertical="center"/>
    </xf>
    <xf numFmtId="0" fontId="7" fillId="0" borderId="11" xfId="3" applyNumberFormat="1" applyFont="1" applyFill="1" applyBorder="1" applyAlignment="1">
      <alignment horizontal="left" vertical="center" wrapText="1"/>
    </xf>
    <xf numFmtId="0" fontId="7" fillId="6" borderId="11" xfId="0" applyNumberFormat="1" applyFont="1" applyFill="1" applyBorder="1" applyAlignment="1">
      <alignment horizontal="center" vertical="center"/>
    </xf>
    <xf numFmtId="167" fontId="5" fillId="0" borderId="4" xfId="8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12" fillId="2" borderId="11" xfId="3" applyNumberFormat="1" applyFont="1" applyFill="1" applyBorder="1" applyAlignment="1">
      <alignment horizontal="center" vertical="center"/>
    </xf>
    <xf numFmtId="165" fontId="12" fillId="2" borderId="11" xfId="3" applyNumberFormat="1" applyFont="1" applyFill="1" applyBorder="1" applyAlignment="1">
      <alignment horizontal="center" vertical="center"/>
    </xf>
    <xf numFmtId="166" fontId="12" fillId="2" borderId="11" xfId="3" applyNumberFormat="1" applyFont="1" applyFill="1" applyBorder="1" applyAlignment="1">
      <alignment horizontal="center" vertical="center"/>
    </xf>
    <xf numFmtId="4" fontId="12" fillId="2" borderId="11" xfId="3" applyNumberFormat="1" applyFont="1" applyFill="1" applyBorder="1" applyAlignment="1">
      <alignment horizontal="center" vertical="center"/>
    </xf>
    <xf numFmtId="4" fontId="12" fillId="2" borderId="11" xfId="3" applyNumberFormat="1" applyFont="1" applyFill="1" applyBorder="1" applyAlignment="1">
      <alignment horizontal="right" vertical="center"/>
    </xf>
    <xf numFmtId="4" fontId="12" fillId="2" borderId="0" xfId="3" applyNumberFormat="1" applyFont="1" applyFill="1" applyBorder="1" applyAlignment="1">
      <alignment horizontal="right" vertical="center"/>
    </xf>
    <xf numFmtId="49" fontId="9" fillId="0" borderId="5" xfId="3" applyNumberFormat="1" applyFont="1" applyBorder="1" applyAlignment="1">
      <alignment horizontal="center" vertical="center"/>
    </xf>
    <xf numFmtId="0" fontId="9" fillId="0" borderId="11" xfId="3" applyFont="1" applyBorder="1" applyAlignment="1">
      <alignment horizontal="justify" vertical="center"/>
    </xf>
    <xf numFmtId="0" fontId="9" fillId="0" borderId="11" xfId="3" applyFont="1" applyBorder="1" applyAlignment="1">
      <alignment horizontal="center" vertical="center"/>
    </xf>
    <xf numFmtId="165" fontId="9" fillId="0" borderId="11" xfId="3" applyNumberFormat="1" applyFont="1" applyBorder="1" applyAlignment="1">
      <alignment horizontal="center" vertical="center"/>
    </xf>
    <xf numFmtId="166" fontId="9" fillId="0" borderId="11" xfId="3" applyNumberFormat="1" applyFont="1" applyBorder="1" applyAlignment="1">
      <alignment horizontal="center" vertical="center"/>
    </xf>
    <xf numFmtId="4" fontId="9" fillId="0" borderId="11" xfId="3" applyNumberFormat="1" applyFont="1" applyBorder="1" applyAlignment="1">
      <alignment horizontal="center" vertical="center"/>
    </xf>
    <xf numFmtId="4" fontId="9" fillId="0" borderId="11" xfId="3" applyNumberFormat="1" applyFont="1" applyBorder="1" applyAlignment="1">
      <alignment horizontal="right" vertical="center"/>
    </xf>
    <xf numFmtId="4" fontId="9" fillId="0" borderId="0" xfId="3" quotePrefix="1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center" vertical="center"/>
    </xf>
    <xf numFmtId="4" fontId="7" fillId="0" borderId="11" xfId="3" applyNumberFormat="1" applyFont="1" applyFill="1" applyBorder="1" applyAlignment="1">
      <alignment horizontal="right" vertical="center"/>
    </xf>
    <xf numFmtId="4" fontId="7" fillId="0" borderId="0" xfId="3" applyNumberFormat="1" applyFont="1" applyFill="1" applyBorder="1" applyAlignment="1">
      <alignment horizontal="right" vertical="center"/>
    </xf>
    <xf numFmtId="0" fontId="0" fillId="0" borderId="0" xfId="0" applyFill="1"/>
    <xf numFmtId="0" fontId="4" fillId="2" borderId="11" xfId="3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7" fillId="0" borderId="13" xfId="3" applyFont="1" applyBorder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4" fillId="0" borderId="10" xfId="3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1" fillId="0" borderId="0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/>
    </xf>
    <xf numFmtId="0" fontId="4" fillId="0" borderId="11" xfId="3" applyFont="1" applyBorder="1" applyAlignment="1">
      <alignment horizontal="justify" vertical="center"/>
    </xf>
    <xf numFmtId="0" fontId="4" fillId="0" borderId="6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0" fontId="7" fillId="0" borderId="0" xfId="3" applyFont="1" applyBorder="1" applyAlignment="1">
      <alignment horizontal="justify" vertical="justify"/>
    </xf>
  </cellXfs>
  <cellStyles count="9">
    <cellStyle name="Moeda" xfId="2" builtinId="4"/>
    <cellStyle name="Normal" xfId="0" builtinId="0"/>
    <cellStyle name="Normal 2" xfId="3"/>
    <cellStyle name="Normal 2 2" xfId="4"/>
    <cellStyle name="Normal 3" xfId="5"/>
    <cellStyle name="Porcentagem" xfId="8" builtinId="5"/>
    <cellStyle name="Porcentagem 2" xfId="6"/>
    <cellStyle name="Separador de milhares 5" xfId="7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76201</xdr:rowOff>
    </xdr:from>
    <xdr:to>
      <xdr:col>1</xdr:col>
      <xdr:colOff>1096410</xdr:colOff>
      <xdr:row>3</xdr:row>
      <xdr:rowOff>243073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1"/>
          <a:ext cx="1877460" cy="652647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0</xdr:row>
      <xdr:rowOff>19050</xdr:rowOff>
    </xdr:from>
    <xdr:to>
      <xdr:col>8</xdr:col>
      <xdr:colOff>904875</xdr:colOff>
      <xdr:row>3</xdr:row>
      <xdr:rowOff>246159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5925" y="19050"/>
          <a:ext cx="762000" cy="7128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1403350</xdr:colOff>
      <xdr:row>3</xdr:row>
      <xdr:rowOff>182422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2032000" cy="725347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0</xdr:row>
      <xdr:rowOff>0</xdr:rowOff>
    </xdr:from>
    <xdr:to>
      <xdr:col>8</xdr:col>
      <xdr:colOff>866775</xdr:colOff>
      <xdr:row>3</xdr:row>
      <xdr:rowOff>133350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0" y="0"/>
          <a:ext cx="762000" cy="7128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137584</xdr:colOff>
      <xdr:row>0</xdr:row>
      <xdr:rowOff>84667</xdr:rowOff>
    </xdr:from>
    <xdr:to>
      <xdr:col>10</xdr:col>
      <xdr:colOff>899584</xdr:colOff>
      <xdr:row>3</xdr:row>
      <xdr:rowOff>321301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23084" y="84667"/>
          <a:ext cx="762000" cy="71288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63500</xdr:rowOff>
    </xdr:from>
    <xdr:to>
      <xdr:col>2</xdr:col>
      <xdr:colOff>116418</xdr:colOff>
      <xdr:row>3</xdr:row>
      <xdr:rowOff>312597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3500"/>
          <a:ext cx="2032000" cy="7253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133350</xdr:rowOff>
    </xdr:from>
    <xdr:to>
      <xdr:col>1</xdr:col>
      <xdr:colOff>885825</xdr:colOff>
      <xdr:row>3</xdr:row>
      <xdr:rowOff>147638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2" r="9809"/>
        <a:stretch/>
      </xdr:blipFill>
      <xdr:spPr>
        <a:xfrm>
          <a:off x="76200" y="133350"/>
          <a:ext cx="1400175" cy="671513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0</xdr:row>
      <xdr:rowOff>76200</xdr:rowOff>
    </xdr:from>
    <xdr:to>
      <xdr:col>2</xdr:col>
      <xdr:colOff>952500</xdr:colOff>
      <xdr:row>3</xdr:row>
      <xdr:rowOff>131859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76200"/>
          <a:ext cx="762000" cy="7128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433387</xdr:colOff>
      <xdr:row>0</xdr:row>
      <xdr:rowOff>66675</xdr:rowOff>
    </xdr:from>
    <xdr:to>
      <xdr:col>2</xdr:col>
      <xdr:colOff>433387</xdr:colOff>
      <xdr:row>3</xdr:row>
      <xdr:rowOff>166688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1012" y="66675"/>
          <a:ext cx="1747838" cy="6715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1</xdr:col>
      <xdr:colOff>809625</xdr:colOff>
      <xdr:row>3</xdr:row>
      <xdr:rowOff>157163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2" r="9809"/>
        <a:stretch/>
      </xdr:blipFill>
      <xdr:spPr>
        <a:xfrm>
          <a:off x="0" y="57150"/>
          <a:ext cx="1400175" cy="671513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0</xdr:row>
      <xdr:rowOff>0</xdr:rowOff>
    </xdr:from>
    <xdr:to>
      <xdr:col>3</xdr:col>
      <xdr:colOff>1095375</xdr:colOff>
      <xdr:row>3</xdr:row>
      <xdr:rowOff>141384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" y="0"/>
          <a:ext cx="762000" cy="712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outlinePr summaryBelow="0"/>
    <pageSetUpPr fitToPage="1"/>
  </sheetPr>
  <dimension ref="A1:AJ545"/>
  <sheetViews>
    <sheetView zoomScaleNormal="100" workbookViewId="0">
      <pane ySplit="11" topLeftCell="A12" activePane="bottomLeft" state="frozen"/>
      <selection pane="bottomLeft" activeCell="B7" sqref="B7:I7"/>
    </sheetView>
  </sheetViews>
  <sheetFormatPr defaultColWidth="9.140625" defaultRowHeight="15" outlineLevelRow="2" x14ac:dyDescent="0.25"/>
  <cols>
    <col min="1" max="1" width="11.7109375" style="169" bestFit="1" customWidth="1"/>
    <col min="2" max="2" width="19.42578125" style="140" bestFit="1" customWidth="1"/>
    <col min="3" max="3" width="47" style="13" customWidth="1"/>
    <col min="4" max="4" width="5.85546875" style="169" bestFit="1" customWidth="1"/>
    <col min="5" max="5" width="12.140625" style="169" bestFit="1" customWidth="1"/>
    <col min="6" max="6" width="13.28515625" style="169" bestFit="1" customWidth="1"/>
    <col min="7" max="7" width="13.28515625" style="161" customWidth="1"/>
    <col min="8" max="9" width="15.85546875" style="169" customWidth="1"/>
    <col min="10" max="10" width="14.28515625" style="1" customWidth="1"/>
    <col min="11" max="13" width="15.85546875" customWidth="1"/>
    <col min="14" max="15" width="9.140625" customWidth="1"/>
    <col min="16" max="16" width="13.140625" customWidth="1"/>
    <col min="17" max="17" width="12.28515625" customWidth="1"/>
    <col min="18" max="18" width="11.42578125" bestFit="1" customWidth="1"/>
    <col min="22" max="22" width="11.5703125" bestFit="1" customWidth="1"/>
    <col min="23" max="23" width="9.140625" style="1"/>
    <col min="24" max="24" width="10.85546875" style="1" bestFit="1" customWidth="1"/>
    <col min="25" max="16384" width="9.140625" style="1"/>
  </cols>
  <sheetData>
    <row r="1" spans="1:36" ht="12.75" customHeight="1" x14ac:dyDescent="0.25">
      <c r="A1" s="239" t="s">
        <v>6</v>
      </c>
      <c r="B1" s="239"/>
      <c r="C1" s="239"/>
      <c r="D1" s="239"/>
      <c r="E1" s="239"/>
      <c r="F1" s="239"/>
      <c r="G1" s="239"/>
      <c r="H1" s="239"/>
      <c r="I1" s="239"/>
    </row>
    <row r="2" spans="1:36" ht="12.75" customHeight="1" x14ac:dyDescent="0.25">
      <c r="A2" s="239"/>
      <c r="B2" s="239"/>
      <c r="C2" s="239"/>
      <c r="D2" s="239"/>
      <c r="E2" s="239"/>
      <c r="F2" s="239"/>
      <c r="G2" s="239"/>
      <c r="H2" s="239"/>
      <c r="I2" s="239"/>
    </row>
    <row r="3" spans="1:36" ht="12.75" customHeight="1" x14ac:dyDescent="0.25">
      <c r="A3" s="239"/>
      <c r="B3" s="239"/>
      <c r="C3" s="239"/>
      <c r="D3" s="239"/>
      <c r="E3" s="239"/>
      <c r="F3" s="239"/>
      <c r="G3" s="239"/>
      <c r="H3" s="239"/>
      <c r="I3" s="239"/>
    </row>
    <row r="4" spans="1:36" ht="26.25" customHeight="1" x14ac:dyDescent="0.25">
      <c r="A4" s="240"/>
      <c r="B4" s="240"/>
      <c r="C4" s="240"/>
      <c r="D4" s="240"/>
      <c r="E4" s="240"/>
      <c r="F4" s="240"/>
      <c r="G4" s="240"/>
      <c r="H4" s="240"/>
      <c r="I4" s="240"/>
    </row>
    <row r="5" spans="1:36" ht="12.75" customHeight="1" x14ac:dyDescent="0.25">
      <c r="A5" s="2" t="s">
        <v>7</v>
      </c>
      <c r="B5" s="236" t="s">
        <v>1452</v>
      </c>
      <c r="C5" s="236"/>
      <c r="D5" s="236"/>
      <c r="E5" s="236"/>
      <c r="F5" s="236"/>
      <c r="G5" s="236"/>
      <c r="H5" s="3" t="s">
        <v>8</v>
      </c>
      <c r="I5" s="4">
        <f>I13</f>
        <v>1054458.4500000002</v>
      </c>
      <c r="J5" s="159"/>
    </row>
    <row r="6" spans="1:36" x14ac:dyDescent="0.25">
      <c r="A6" s="95" t="s">
        <v>9</v>
      </c>
      <c r="B6" s="236" t="s">
        <v>276</v>
      </c>
      <c r="C6" s="236"/>
      <c r="D6" s="236"/>
      <c r="E6" s="238"/>
      <c r="F6" s="238"/>
      <c r="G6" s="238"/>
      <c r="H6" s="238"/>
      <c r="I6" s="238"/>
      <c r="J6"/>
      <c r="T6" s="1"/>
      <c r="U6" s="1"/>
      <c r="V6" s="1"/>
    </row>
    <row r="7" spans="1:36" ht="12.75" customHeight="1" x14ac:dyDescent="0.25">
      <c r="A7" s="95" t="s">
        <v>10</v>
      </c>
      <c r="B7" s="236" t="s">
        <v>1615</v>
      </c>
      <c r="C7" s="237"/>
      <c r="D7" s="238"/>
      <c r="E7" s="238"/>
      <c r="F7" s="238"/>
      <c r="G7" s="238"/>
      <c r="H7" s="238"/>
      <c r="I7" s="238"/>
      <c r="J7"/>
      <c r="T7" s="1"/>
      <c r="U7" s="1"/>
      <c r="V7" s="1"/>
    </row>
    <row r="8" spans="1:36" x14ac:dyDescent="0.25">
      <c r="A8" s="6" t="s">
        <v>11</v>
      </c>
      <c r="B8" s="241" t="s">
        <v>1378</v>
      </c>
      <c r="C8" s="238"/>
      <c r="D8" s="238"/>
      <c r="E8" s="238"/>
      <c r="F8" s="238"/>
      <c r="G8" s="238"/>
      <c r="H8" s="238"/>
      <c r="I8" s="238"/>
      <c r="J8"/>
      <c r="T8" s="1"/>
      <c r="U8" s="1"/>
      <c r="V8" s="1"/>
    </row>
    <row r="9" spans="1:36" ht="15" customHeight="1" x14ac:dyDescent="0.25">
      <c r="A9" s="6" t="s">
        <v>12</v>
      </c>
      <c r="B9" s="236" t="s">
        <v>1587</v>
      </c>
      <c r="C9" s="236"/>
      <c r="D9" s="236"/>
      <c r="E9" s="236"/>
      <c r="F9" s="236"/>
      <c r="G9" s="236"/>
      <c r="H9" s="236"/>
      <c r="I9" s="236"/>
      <c r="J9"/>
      <c r="T9" s="1"/>
      <c r="U9" s="1"/>
      <c r="V9" s="1"/>
    </row>
    <row r="10" spans="1:36" x14ac:dyDescent="0.25">
      <c r="A10" s="242" t="s">
        <v>13</v>
      </c>
      <c r="B10" s="164" t="s">
        <v>0</v>
      </c>
      <c r="C10" s="244" t="s">
        <v>14</v>
      </c>
      <c r="D10" s="244" t="s">
        <v>15</v>
      </c>
      <c r="E10" s="246" t="s">
        <v>16</v>
      </c>
      <c r="F10" s="248" t="s">
        <v>17</v>
      </c>
      <c r="G10" s="243"/>
      <c r="H10" s="248" t="s">
        <v>18</v>
      </c>
      <c r="I10" s="249"/>
    </row>
    <row r="11" spans="1:36" x14ac:dyDescent="0.25">
      <c r="A11" s="243"/>
      <c r="B11" s="165" t="s">
        <v>19</v>
      </c>
      <c r="C11" s="245"/>
      <c r="D11" s="245"/>
      <c r="E11" s="247"/>
      <c r="F11" s="123" t="s">
        <v>20</v>
      </c>
      <c r="G11" s="123" t="s">
        <v>21</v>
      </c>
      <c r="H11" s="123" t="s">
        <v>20</v>
      </c>
      <c r="I11" s="166" t="s">
        <v>21</v>
      </c>
      <c r="J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x14ac:dyDescent="0.25">
      <c r="A12" s="167"/>
      <c r="B12" s="168"/>
      <c r="C12" s="171"/>
      <c r="D12" s="168"/>
      <c r="E12" s="129"/>
      <c r="F12" s="168"/>
      <c r="G12" s="168"/>
      <c r="H12" s="168"/>
      <c r="I12" s="7"/>
      <c r="J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x14ac:dyDescent="0.25">
      <c r="A13" s="101" t="s">
        <v>677</v>
      </c>
      <c r="B13" s="120"/>
      <c r="C13" s="172" t="s">
        <v>330</v>
      </c>
      <c r="D13" s="102"/>
      <c r="E13" s="130"/>
      <c r="F13" s="103"/>
      <c r="G13" s="103"/>
      <c r="H13" s="103">
        <f>H15+H27+H31+H37+H45+H57+H67+H75+H88+H98+H124+H194+H198+H217+H233+H271+H292+H330+H346+H367+H374+H388+H429+H465+H470+H494+H516+H526+H542</f>
        <v>827634.03999999992</v>
      </c>
      <c r="I13" s="104">
        <f>I15+I27+I31+I37+I45+I57+I67+I75+I88+I98+I124+I194+I198+I217+I233+I271+I292+I330+I346+I367+I374+I388+I429+I465+I470+I494+I516+I526+I542</f>
        <v>1054458.4500000002</v>
      </c>
      <c r="J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x14ac:dyDescent="0.25">
      <c r="A14" s="105"/>
      <c r="B14" s="121"/>
      <c r="C14" s="171"/>
      <c r="D14" s="168"/>
      <c r="E14" s="131"/>
      <c r="F14" s="94"/>
      <c r="G14" s="94"/>
      <c r="H14" s="94"/>
      <c r="I14" s="98"/>
      <c r="J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x14ac:dyDescent="0.25">
      <c r="A15" s="106" t="s">
        <v>678</v>
      </c>
      <c r="B15" s="122"/>
      <c r="C15" s="173" t="s">
        <v>311</v>
      </c>
      <c r="D15" s="107"/>
      <c r="E15" s="132"/>
      <c r="F15" s="108"/>
      <c r="G15" s="108"/>
      <c r="H15" s="108">
        <f>SUM(H17:H25)</f>
        <v>54439.74</v>
      </c>
      <c r="I15" s="109">
        <f>SUM(I17:I25)</f>
        <v>68733.98</v>
      </c>
      <c r="J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outlineLevel="1" x14ac:dyDescent="0.25">
      <c r="A16" s="8"/>
      <c r="B16" s="11"/>
      <c r="C16" s="174"/>
      <c r="D16" s="9"/>
      <c r="E16" s="133"/>
      <c r="F16" s="10"/>
      <c r="G16" s="10"/>
      <c r="H16" s="10"/>
      <c r="I16" s="97"/>
      <c r="J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ht="25.5" outlineLevel="1" x14ac:dyDescent="0.25">
      <c r="A17" s="57" t="s">
        <v>679</v>
      </c>
      <c r="B17" s="139" t="s">
        <v>1101</v>
      </c>
      <c r="C17" s="175" t="s">
        <v>307</v>
      </c>
      <c r="D17" s="85" t="s">
        <v>24</v>
      </c>
      <c r="E17" s="134">
        <v>12</v>
      </c>
      <c r="F17" s="10">
        <v>60.92</v>
      </c>
      <c r="G17" s="10">
        <f t="shared" ref="G17:G24" si="0">ROUND(F17*1.2621,2)</f>
        <v>76.89</v>
      </c>
      <c r="H17" s="10">
        <f t="shared" ref="H17:H71" si="1">ROUND(($E17*$F17),2)</f>
        <v>731.04</v>
      </c>
      <c r="I17" s="97">
        <f t="shared" ref="I17:I71" si="2">ROUND(($E17*$G17),2)</f>
        <v>922.68</v>
      </c>
      <c r="J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ht="25.5" outlineLevel="1" x14ac:dyDescent="0.25">
      <c r="A18" s="57" t="s">
        <v>680</v>
      </c>
      <c r="B18" s="139" t="s">
        <v>1102</v>
      </c>
      <c r="C18" s="175" t="s">
        <v>308</v>
      </c>
      <c r="D18" s="85" t="s">
        <v>23</v>
      </c>
      <c r="E18" s="134">
        <v>160</v>
      </c>
      <c r="F18" s="10">
        <v>12.42</v>
      </c>
      <c r="G18" s="10">
        <f t="shared" si="0"/>
        <v>15.68</v>
      </c>
      <c r="H18" s="10">
        <f t="shared" si="1"/>
        <v>1987.2</v>
      </c>
      <c r="I18" s="97">
        <f t="shared" si="2"/>
        <v>2508.8000000000002</v>
      </c>
      <c r="J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 outlineLevel="1" x14ac:dyDescent="0.25">
      <c r="A19" s="57" t="s">
        <v>681</v>
      </c>
      <c r="B19" s="139" t="s">
        <v>1103</v>
      </c>
      <c r="C19" s="175" t="s">
        <v>309</v>
      </c>
      <c r="D19" s="85" t="s">
        <v>23</v>
      </c>
      <c r="E19" s="134">
        <v>1200</v>
      </c>
      <c r="F19" s="10">
        <v>6.45</v>
      </c>
      <c r="G19" s="10">
        <f t="shared" si="0"/>
        <v>8.14</v>
      </c>
      <c r="H19" s="10">
        <f t="shared" si="1"/>
        <v>7740</v>
      </c>
      <c r="I19" s="97">
        <f t="shared" si="2"/>
        <v>9768</v>
      </c>
      <c r="J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 ht="25.5" outlineLevel="1" x14ac:dyDescent="0.25">
      <c r="A20" s="57" t="s">
        <v>682</v>
      </c>
      <c r="B20" s="125" t="s">
        <v>22</v>
      </c>
      <c r="C20" s="175" t="s">
        <v>1453</v>
      </c>
      <c r="D20" s="85" t="s">
        <v>23</v>
      </c>
      <c r="E20" s="134">
        <v>1000</v>
      </c>
      <c r="F20" s="10">
        <f>'COMPOSIÇÃO DE PREÇOS'!I28</f>
        <v>17.71</v>
      </c>
      <c r="G20" s="10">
        <f t="shared" ref="G20" si="3">ROUND(F20*1.2621,2)</f>
        <v>22.35</v>
      </c>
      <c r="H20" s="10">
        <f t="shared" si="1"/>
        <v>17710</v>
      </c>
      <c r="I20" s="97">
        <f t="shared" si="2"/>
        <v>22350</v>
      </c>
      <c r="J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ht="25.5" outlineLevel="1" x14ac:dyDescent="0.25">
      <c r="A21" s="57" t="s">
        <v>683</v>
      </c>
      <c r="B21" s="139" t="s">
        <v>1104</v>
      </c>
      <c r="C21" s="175" t="s">
        <v>310</v>
      </c>
      <c r="D21" s="85" t="s">
        <v>23</v>
      </c>
      <c r="E21" s="134">
        <v>500</v>
      </c>
      <c r="F21" s="10">
        <v>4.97</v>
      </c>
      <c r="G21" s="10">
        <f t="shared" si="0"/>
        <v>6.27</v>
      </c>
      <c r="H21" s="10">
        <f t="shared" si="1"/>
        <v>2485</v>
      </c>
      <c r="I21" s="97">
        <f t="shared" si="2"/>
        <v>3135</v>
      </c>
      <c r="J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ht="25.5" outlineLevel="1" x14ac:dyDescent="0.25">
      <c r="A22" s="57" t="s">
        <v>1454</v>
      </c>
      <c r="B22" s="139" t="s">
        <v>1105</v>
      </c>
      <c r="C22" s="175" t="s">
        <v>312</v>
      </c>
      <c r="D22" s="85" t="s">
        <v>23</v>
      </c>
      <c r="E22" s="134">
        <v>450</v>
      </c>
      <c r="F22" s="10">
        <v>5.37</v>
      </c>
      <c r="G22" s="10">
        <f t="shared" si="0"/>
        <v>6.78</v>
      </c>
      <c r="H22" s="10">
        <f t="shared" si="1"/>
        <v>2416.5</v>
      </c>
      <c r="I22" s="97">
        <f t="shared" si="2"/>
        <v>3051</v>
      </c>
      <c r="J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outlineLevel="1" x14ac:dyDescent="0.25">
      <c r="A23" s="57" t="s">
        <v>684</v>
      </c>
      <c r="B23" s="125" t="s">
        <v>22</v>
      </c>
      <c r="C23" s="175" t="s">
        <v>1451</v>
      </c>
      <c r="D23" s="85" t="s">
        <v>23</v>
      </c>
      <c r="E23" s="134">
        <v>200</v>
      </c>
      <c r="F23" s="10">
        <f>'COMPOSIÇÃO DE PREÇOS'!I46</f>
        <v>10.719999999999999</v>
      </c>
      <c r="G23" s="10">
        <f t="shared" si="0"/>
        <v>13.53</v>
      </c>
      <c r="H23" s="10">
        <f t="shared" si="1"/>
        <v>2144</v>
      </c>
      <c r="I23" s="97">
        <f t="shared" si="2"/>
        <v>2706</v>
      </c>
      <c r="J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outlineLevel="1" x14ac:dyDescent="0.25">
      <c r="A24" s="57" t="s">
        <v>1449</v>
      </c>
      <c r="B24" s="125" t="s">
        <v>22</v>
      </c>
      <c r="C24" s="175" t="s">
        <v>1450</v>
      </c>
      <c r="D24" s="85" t="s">
        <v>23</v>
      </c>
      <c r="E24" s="134">
        <v>1550</v>
      </c>
      <c r="F24" s="10">
        <f>'COMPOSIÇÃO DE PREÇOS'!I64</f>
        <v>8.52</v>
      </c>
      <c r="G24" s="10">
        <f t="shared" si="0"/>
        <v>10.75</v>
      </c>
      <c r="H24" s="10">
        <f t="shared" si="1"/>
        <v>13206</v>
      </c>
      <c r="I24" s="97">
        <f t="shared" si="2"/>
        <v>16662.5</v>
      </c>
      <c r="J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outlineLevel="1" x14ac:dyDescent="0.25">
      <c r="A25" s="57" t="s">
        <v>1455</v>
      </c>
      <c r="B25" s="175" t="s">
        <v>1456</v>
      </c>
      <c r="C25" s="175" t="s">
        <v>1457</v>
      </c>
      <c r="D25" s="85" t="s">
        <v>23</v>
      </c>
      <c r="E25" s="134">
        <v>7000</v>
      </c>
      <c r="F25" s="10">
        <v>0.86</v>
      </c>
      <c r="G25" s="10">
        <f t="shared" ref="G25" si="4">ROUND(F25*1.2621,2)</f>
        <v>1.0900000000000001</v>
      </c>
      <c r="H25" s="10">
        <f t="shared" si="1"/>
        <v>6020</v>
      </c>
      <c r="I25" s="97">
        <f t="shared" si="2"/>
        <v>7630</v>
      </c>
      <c r="J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outlineLevel="1" x14ac:dyDescent="0.25">
      <c r="A26" s="84"/>
      <c r="B26" s="11"/>
      <c r="C26" s="174"/>
      <c r="D26" s="9"/>
      <c r="E26" s="133"/>
      <c r="F26" s="10"/>
      <c r="G26" s="10"/>
      <c r="H26" s="10"/>
      <c r="I26" s="97"/>
      <c r="J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outlineLevel="1" x14ac:dyDescent="0.25">
      <c r="A27" s="110" t="s">
        <v>685</v>
      </c>
      <c r="B27" s="124"/>
      <c r="C27" s="176" t="s">
        <v>331</v>
      </c>
      <c r="D27" s="111"/>
      <c r="E27" s="135"/>
      <c r="F27" s="112"/>
      <c r="G27" s="112"/>
      <c r="H27" s="108">
        <f>SUM(H29:H29)</f>
        <v>4623</v>
      </c>
      <c r="I27" s="108">
        <f>SUM(I29:I29)</f>
        <v>5835</v>
      </c>
      <c r="J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outlineLevel="1" x14ac:dyDescent="0.25">
      <c r="A28" s="113"/>
      <c r="B28" s="125"/>
      <c r="C28" s="160"/>
      <c r="D28" s="114"/>
      <c r="E28" s="136"/>
      <c r="F28" s="10"/>
      <c r="G28" s="10"/>
      <c r="H28" s="10"/>
      <c r="I28" s="97"/>
      <c r="J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ht="25.5" x14ac:dyDescent="0.25">
      <c r="A29" s="113" t="s">
        <v>686</v>
      </c>
      <c r="B29" s="125" t="s">
        <v>1447</v>
      </c>
      <c r="C29" s="160" t="s">
        <v>1446</v>
      </c>
      <c r="D29" s="205" t="s">
        <v>23</v>
      </c>
      <c r="E29" s="134">
        <v>300</v>
      </c>
      <c r="F29" s="10">
        <v>15.41</v>
      </c>
      <c r="G29" s="10">
        <f>ROUND(F29*1.2621,2)</f>
        <v>19.45</v>
      </c>
      <c r="H29" s="10">
        <f t="shared" si="1"/>
        <v>4623</v>
      </c>
      <c r="I29" s="97">
        <f t="shared" si="2"/>
        <v>5835</v>
      </c>
      <c r="J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x14ac:dyDescent="0.25">
      <c r="A30" s="113"/>
      <c r="B30" s="125"/>
      <c r="C30" s="160"/>
      <c r="D30" s="114"/>
      <c r="E30" s="136"/>
      <c r="F30" s="10"/>
      <c r="G30" s="10"/>
      <c r="H30" s="10"/>
      <c r="I30" s="97"/>
      <c r="J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outlineLevel="1" x14ac:dyDescent="0.25">
      <c r="A31" s="110" t="s">
        <v>687</v>
      </c>
      <c r="B31" s="124"/>
      <c r="C31" s="176" t="s">
        <v>332</v>
      </c>
      <c r="D31" s="111"/>
      <c r="E31" s="137"/>
      <c r="F31" s="112"/>
      <c r="G31" s="112"/>
      <c r="H31" s="108">
        <f>SUM(H33:H35)</f>
        <v>1269.5</v>
      </c>
      <c r="I31" s="109">
        <f>SUM(I33:I35)</f>
        <v>1604</v>
      </c>
      <c r="J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outlineLevel="1" x14ac:dyDescent="0.25">
      <c r="A32" s="113"/>
      <c r="B32" s="125"/>
      <c r="C32" s="160"/>
      <c r="D32" s="114"/>
      <c r="E32" s="134"/>
      <c r="F32" s="10"/>
      <c r="G32" s="10"/>
      <c r="H32" s="94"/>
      <c r="I32" s="97"/>
      <c r="J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ht="25.5" x14ac:dyDescent="0.25">
      <c r="A33" s="113" t="s">
        <v>688</v>
      </c>
      <c r="B33" s="125" t="s">
        <v>569</v>
      </c>
      <c r="C33" s="160" t="s">
        <v>333</v>
      </c>
      <c r="D33" s="114" t="s">
        <v>24</v>
      </c>
      <c r="E33" s="134">
        <v>150</v>
      </c>
      <c r="F33" s="10">
        <v>3.61</v>
      </c>
      <c r="G33" s="10">
        <f>ROUND(F33*1.2621,2)</f>
        <v>4.5599999999999996</v>
      </c>
      <c r="H33" s="10">
        <f t="shared" si="1"/>
        <v>541.5</v>
      </c>
      <c r="I33" s="97">
        <f t="shared" si="2"/>
        <v>684</v>
      </c>
      <c r="J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25.5" x14ac:dyDescent="0.25">
      <c r="A34" s="113" t="s">
        <v>689</v>
      </c>
      <c r="B34" s="125" t="s">
        <v>570</v>
      </c>
      <c r="C34" s="160" t="s">
        <v>334</v>
      </c>
      <c r="D34" s="114" t="s">
        <v>335</v>
      </c>
      <c r="E34" s="134">
        <v>400</v>
      </c>
      <c r="F34" s="10">
        <v>0.91</v>
      </c>
      <c r="G34" s="10">
        <f>ROUND(F34*1.2621,2)</f>
        <v>1.1499999999999999</v>
      </c>
      <c r="H34" s="10">
        <f t="shared" si="1"/>
        <v>364</v>
      </c>
      <c r="I34" s="97">
        <f t="shared" si="2"/>
        <v>460</v>
      </c>
      <c r="J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ht="25.5" outlineLevel="1" x14ac:dyDescent="0.25">
      <c r="A35" s="113" t="s">
        <v>690</v>
      </c>
      <c r="B35" s="125" t="s">
        <v>570</v>
      </c>
      <c r="C35" s="160" t="s">
        <v>336</v>
      </c>
      <c r="D35" s="114" t="s">
        <v>335</v>
      </c>
      <c r="E35" s="134">
        <v>400</v>
      </c>
      <c r="F35" s="10">
        <v>0.91</v>
      </c>
      <c r="G35" s="10">
        <f>ROUND(F35*1.2621,2)</f>
        <v>1.1499999999999999</v>
      </c>
      <c r="H35" s="10">
        <f t="shared" si="1"/>
        <v>364</v>
      </c>
      <c r="I35" s="97">
        <f t="shared" si="2"/>
        <v>460</v>
      </c>
      <c r="J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outlineLevel="1" x14ac:dyDescent="0.25">
      <c r="A36" s="113"/>
      <c r="B36" s="125"/>
      <c r="C36" s="160"/>
      <c r="D36" s="114"/>
      <c r="E36" s="134"/>
      <c r="F36" s="10"/>
      <c r="G36" s="10"/>
      <c r="H36" s="10"/>
      <c r="I36" s="97"/>
      <c r="J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outlineLevel="1" x14ac:dyDescent="0.25">
      <c r="A37" s="110" t="s">
        <v>691</v>
      </c>
      <c r="B37" s="124"/>
      <c r="C37" s="176" t="s">
        <v>337</v>
      </c>
      <c r="D37" s="111"/>
      <c r="E37" s="137"/>
      <c r="F37" s="112"/>
      <c r="G37" s="112"/>
      <c r="H37" s="108">
        <f>SUM(H39:H43)</f>
        <v>10562.73</v>
      </c>
      <c r="I37" s="109">
        <f t="shared" ref="I37" si="5">SUM(I39:I43)</f>
        <v>13331.08</v>
      </c>
      <c r="J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outlineLevel="1" x14ac:dyDescent="0.25">
      <c r="A38" s="113"/>
      <c r="B38" s="125"/>
      <c r="C38" s="160"/>
      <c r="D38" s="114"/>
      <c r="E38" s="134"/>
      <c r="F38" s="10"/>
      <c r="G38" s="10"/>
      <c r="H38" s="10"/>
      <c r="I38" s="97"/>
      <c r="J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x14ac:dyDescent="0.25">
      <c r="A39" s="113" t="s">
        <v>692</v>
      </c>
      <c r="B39" s="125" t="s">
        <v>571</v>
      </c>
      <c r="C39" s="160" t="s">
        <v>338</v>
      </c>
      <c r="D39" s="114" t="s">
        <v>24</v>
      </c>
      <c r="E39" s="134">
        <v>35</v>
      </c>
      <c r="F39" s="10">
        <v>42.52</v>
      </c>
      <c r="G39" s="10">
        <f>ROUND(F39*1.2621,2)</f>
        <v>53.66</v>
      </c>
      <c r="H39" s="10">
        <f t="shared" si="1"/>
        <v>1488.2</v>
      </c>
      <c r="I39" s="97">
        <f t="shared" si="2"/>
        <v>1878.1</v>
      </c>
      <c r="J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s="99" customFormat="1" ht="25.5" x14ac:dyDescent="0.25">
      <c r="A40" s="113" t="s">
        <v>693</v>
      </c>
      <c r="B40" s="125" t="s">
        <v>572</v>
      </c>
      <c r="C40" s="160" t="s">
        <v>339</v>
      </c>
      <c r="D40" s="114" t="s">
        <v>23</v>
      </c>
      <c r="E40" s="134">
        <v>52</v>
      </c>
      <c r="F40" s="10">
        <v>1.66</v>
      </c>
      <c r="G40" s="10">
        <f>ROUND(F40*1.2621,2)</f>
        <v>2.1</v>
      </c>
      <c r="H40" s="10">
        <f t="shared" si="1"/>
        <v>86.32</v>
      </c>
      <c r="I40" s="97">
        <f t="shared" si="2"/>
        <v>109.2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outlineLevel="1" x14ac:dyDescent="0.25">
      <c r="A41" s="113" t="s">
        <v>694</v>
      </c>
      <c r="B41" s="125" t="s">
        <v>573</v>
      </c>
      <c r="C41" s="160" t="s">
        <v>340</v>
      </c>
      <c r="D41" s="114" t="s">
        <v>24</v>
      </c>
      <c r="E41" s="134">
        <v>21</v>
      </c>
      <c r="F41" s="10">
        <v>32.25</v>
      </c>
      <c r="G41" s="10">
        <f>ROUND(F41*1.2621,2)</f>
        <v>40.700000000000003</v>
      </c>
      <c r="H41" s="10">
        <f t="shared" si="1"/>
        <v>677.25</v>
      </c>
      <c r="I41" s="97">
        <f t="shared" si="2"/>
        <v>854.7</v>
      </c>
      <c r="J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ht="38.25" outlineLevel="1" x14ac:dyDescent="0.25">
      <c r="A42" s="113" t="s">
        <v>695</v>
      </c>
      <c r="B42" s="125" t="s">
        <v>22</v>
      </c>
      <c r="C42" s="160" t="s">
        <v>341</v>
      </c>
      <c r="D42" s="114" t="s">
        <v>24</v>
      </c>
      <c r="E42" s="134">
        <v>21</v>
      </c>
      <c r="F42" s="10">
        <f>'COMPOSIÇÃO DE PREÇOS'!I83</f>
        <v>45.659999999999989</v>
      </c>
      <c r="G42" s="10">
        <f>ROUND(F42*1.2621,2)</f>
        <v>57.63</v>
      </c>
      <c r="H42" s="10">
        <f t="shared" si="1"/>
        <v>958.86</v>
      </c>
      <c r="I42" s="97">
        <f t="shared" si="2"/>
        <v>1210.23</v>
      </c>
      <c r="J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ht="25.5" outlineLevel="1" x14ac:dyDescent="0.25">
      <c r="A43" s="113" t="s">
        <v>696</v>
      </c>
      <c r="B43" s="125" t="s">
        <v>22</v>
      </c>
      <c r="C43" s="160" t="s">
        <v>342</v>
      </c>
      <c r="D43" s="114" t="s">
        <v>24</v>
      </c>
      <c r="E43" s="134">
        <v>105</v>
      </c>
      <c r="F43" s="10">
        <f>'COMPOSIÇÃO DE PREÇOS'!I101</f>
        <v>70.02</v>
      </c>
      <c r="G43" s="10">
        <f>ROUND(F43*1.2621,2)</f>
        <v>88.37</v>
      </c>
      <c r="H43" s="10">
        <f t="shared" si="1"/>
        <v>7352.1</v>
      </c>
      <c r="I43" s="97">
        <f t="shared" si="2"/>
        <v>9278.85</v>
      </c>
      <c r="J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outlineLevel="1" x14ac:dyDescent="0.25">
      <c r="A44" s="113"/>
      <c r="B44" s="125"/>
      <c r="C44" s="160"/>
      <c r="D44" s="114"/>
      <c r="E44" s="134"/>
      <c r="F44" s="10"/>
      <c r="G44" s="10"/>
      <c r="H44" s="10"/>
      <c r="I44" s="97"/>
      <c r="J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outlineLevel="1" x14ac:dyDescent="0.25">
      <c r="A45" s="110" t="s">
        <v>697</v>
      </c>
      <c r="B45" s="124"/>
      <c r="C45" s="176" t="s">
        <v>25</v>
      </c>
      <c r="D45" s="111"/>
      <c r="E45" s="137"/>
      <c r="F45" s="112"/>
      <c r="G45" s="112"/>
      <c r="H45" s="108">
        <f>SUM(H47:H55)</f>
        <v>28861.89</v>
      </c>
      <c r="I45" s="109">
        <f t="shared" ref="I45" si="6">SUM(I47:I55)</f>
        <v>36426.22</v>
      </c>
      <c r="J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outlineLevel="1" x14ac:dyDescent="0.25">
      <c r="A46" s="113"/>
      <c r="B46" s="125"/>
      <c r="C46" s="160"/>
      <c r="D46" s="114"/>
      <c r="E46" s="134"/>
      <c r="F46" s="10"/>
      <c r="G46" s="10"/>
      <c r="H46" s="10"/>
      <c r="I46" s="97"/>
      <c r="J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ht="25.5" x14ac:dyDescent="0.25">
      <c r="A47" s="113" t="s">
        <v>698</v>
      </c>
      <c r="B47" s="125" t="s">
        <v>22</v>
      </c>
      <c r="C47" s="160" t="s">
        <v>27</v>
      </c>
      <c r="D47" s="114" t="s">
        <v>24</v>
      </c>
      <c r="E47" s="134">
        <v>22</v>
      </c>
      <c r="F47" s="10">
        <f>'COMPOSIÇÃO DE PREÇOS'!I122</f>
        <v>200.76999999999998</v>
      </c>
      <c r="G47" s="10">
        <f t="shared" ref="G47:G55" si="7">ROUND(F47*1.2621,2)</f>
        <v>253.39</v>
      </c>
      <c r="H47" s="10">
        <f t="shared" si="1"/>
        <v>4416.9399999999996</v>
      </c>
      <c r="I47" s="97">
        <f t="shared" si="2"/>
        <v>5574.58</v>
      </c>
      <c r="J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s="99" customFormat="1" ht="25.5" x14ac:dyDescent="0.25">
      <c r="A48" s="113" t="s">
        <v>699</v>
      </c>
      <c r="B48" s="125" t="s">
        <v>22</v>
      </c>
      <c r="C48" s="160" t="s">
        <v>343</v>
      </c>
      <c r="D48" s="114" t="s">
        <v>24</v>
      </c>
      <c r="E48" s="134">
        <v>22</v>
      </c>
      <c r="F48" s="10">
        <f>'COMPOSIÇÃO DE PREÇOS'!I149</f>
        <v>320.14999999999998</v>
      </c>
      <c r="G48" s="10">
        <f t="shared" si="7"/>
        <v>404.06</v>
      </c>
      <c r="H48" s="10">
        <f t="shared" si="1"/>
        <v>7043.3</v>
      </c>
      <c r="I48" s="97">
        <f t="shared" si="2"/>
        <v>8889.32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ht="25.5" outlineLevel="1" x14ac:dyDescent="0.25">
      <c r="A49" s="113" t="s">
        <v>700</v>
      </c>
      <c r="B49" s="125" t="s">
        <v>574</v>
      </c>
      <c r="C49" s="160" t="s">
        <v>344</v>
      </c>
      <c r="D49" s="114" t="s">
        <v>24</v>
      </c>
      <c r="E49" s="134">
        <v>22</v>
      </c>
      <c r="F49" s="10">
        <v>213.28</v>
      </c>
      <c r="G49" s="10">
        <f t="shared" si="7"/>
        <v>269.18</v>
      </c>
      <c r="H49" s="10">
        <f t="shared" si="1"/>
        <v>4692.16</v>
      </c>
      <c r="I49" s="97">
        <f t="shared" si="2"/>
        <v>5921.96</v>
      </c>
      <c r="J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ht="38.25" outlineLevel="1" x14ac:dyDescent="0.25">
      <c r="A50" s="113" t="s">
        <v>701</v>
      </c>
      <c r="B50" s="125" t="s">
        <v>28</v>
      </c>
      <c r="C50" s="160" t="s">
        <v>345</v>
      </c>
      <c r="D50" s="114" t="s">
        <v>23</v>
      </c>
      <c r="E50" s="134">
        <v>21</v>
      </c>
      <c r="F50" s="10">
        <v>29.8</v>
      </c>
      <c r="G50" s="10">
        <f t="shared" si="7"/>
        <v>37.61</v>
      </c>
      <c r="H50" s="10">
        <f t="shared" si="1"/>
        <v>625.79999999999995</v>
      </c>
      <c r="I50" s="97">
        <f t="shared" si="2"/>
        <v>789.81</v>
      </c>
      <c r="J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ht="51" outlineLevel="1" x14ac:dyDescent="0.25">
      <c r="A51" s="113" t="s">
        <v>702</v>
      </c>
      <c r="B51" s="125" t="s">
        <v>34</v>
      </c>
      <c r="C51" s="160" t="s">
        <v>346</v>
      </c>
      <c r="D51" s="114" t="s">
        <v>23</v>
      </c>
      <c r="E51" s="134">
        <v>23</v>
      </c>
      <c r="F51" s="10">
        <v>43.57</v>
      </c>
      <c r="G51" s="10">
        <f t="shared" si="7"/>
        <v>54.99</v>
      </c>
      <c r="H51" s="10">
        <f t="shared" si="1"/>
        <v>1002.11</v>
      </c>
      <c r="I51" s="97">
        <f t="shared" si="2"/>
        <v>1264.77</v>
      </c>
      <c r="J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ht="38.25" outlineLevel="1" x14ac:dyDescent="0.25">
      <c r="A52" s="113" t="s">
        <v>703</v>
      </c>
      <c r="B52" s="125" t="s">
        <v>31</v>
      </c>
      <c r="C52" s="160" t="s">
        <v>347</v>
      </c>
      <c r="D52" s="114" t="s">
        <v>30</v>
      </c>
      <c r="E52" s="134">
        <v>24</v>
      </c>
      <c r="F52" s="10">
        <v>8.7899999999999991</v>
      </c>
      <c r="G52" s="10">
        <f t="shared" si="7"/>
        <v>11.09</v>
      </c>
      <c r="H52" s="10">
        <f t="shared" si="1"/>
        <v>210.96</v>
      </c>
      <c r="I52" s="97">
        <f t="shared" si="2"/>
        <v>266.16000000000003</v>
      </c>
      <c r="J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ht="38.25" outlineLevel="1" x14ac:dyDescent="0.25">
      <c r="A53" s="113" t="s">
        <v>704</v>
      </c>
      <c r="B53" s="125" t="s">
        <v>32</v>
      </c>
      <c r="C53" s="160" t="s">
        <v>348</v>
      </c>
      <c r="D53" s="114" t="s">
        <v>30</v>
      </c>
      <c r="E53" s="134">
        <v>20</v>
      </c>
      <c r="F53" s="10">
        <v>8.41</v>
      </c>
      <c r="G53" s="10">
        <f t="shared" si="7"/>
        <v>10.61</v>
      </c>
      <c r="H53" s="10">
        <f t="shared" si="1"/>
        <v>168.2</v>
      </c>
      <c r="I53" s="97">
        <f t="shared" si="2"/>
        <v>212.2</v>
      </c>
      <c r="J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ht="38.25" outlineLevel="1" x14ac:dyDescent="0.25">
      <c r="A54" s="113" t="s">
        <v>705</v>
      </c>
      <c r="B54" s="125" t="s">
        <v>29</v>
      </c>
      <c r="C54" s="160" t="s">
        <v>349</v>
      </c>
      <c r="D54" s="114" t="s">
        <v>30</v>
      </c>
      <c r="E54" s="134">
        <v>17</v>
      </c>
      <c r="F54" s="10">
        <v>9.6199999999999992</v>
      </c>
      <c r="G54" s="10">
        <f t="shared" si="7"/>
        <v>12.14</v>
      </c>
      <c r="H54" s="10">
        <f t="shared" si="1"/>
        <v>163.54</v>
      </c>
      <c r="I54" s="97">
        <f t="shared" si="2"/>
        <v>206.38</v>
      </c>
      <c r="J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ht="25.5" outlineLevel="1" x14ac:dyDescent="0.25">
      <c r="A55" s="113" t="s">
        <v>706</v>
      </c>
      <c r="B55" s="125" t="s">
        <v>22</v>
      </c>
      <c r="C55" s="160" t="s">
        <v>350</v>
      </c>
      <c r="D55" s="114" t="s">
        <v>24</v>
      </c>
      <c r="E55" s="134">
        <v>24</v>
      </c>
      <c r="F55" s="10">
        <f>'COMPOSIÇÃO DE PREÇOS'!I172</f>
        <v>439.12</v>
      </c>
      <c r="G55" s="10">
        <f t="shared" si="7"/>
        <v>554.21</v>
      </c>
      <c r="H55" s="10">
        <f t="shared" si="1"/>
        <v>10538.88</v>
      </c>
      <c r="I55" s="97">
        <f t="shared" si="2"/>
        <v>13301.04</v>
      </c>
      <c r="J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outlineLevel="1" x14ac:dyDescent="0.25">
      <c r="A56" s="113"/>
      <c r="B56" s="125"/>
      <c r="C56" s="160"/>
      <c r="D56" s="114"/>
      <c r="E56" s="134"/>
      <c r="F56" s="10"/>
      <c r="G56" s="10"/>
      <c r="H56" s="10"/>
      <c r="I56" s="97"/>
      <c r="J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outlineLevel="1" x14ac:dyDescent="0.25">
      <c r="A57" s="110" t="s">
        <v>707</v>
      </c>
      <c r="B57" s="124"/>
      <c r="C57" s="176" t="s">
        <v>33</v>
      </c>
      <c r="D57" s="111"/>
      <c r="E57" s="137"/>
      <c r="F57" s="112"/>
      <c r="G57" s="112"/>
      <c r="H57" s="108">
        <f>SUM(H59:H65)</f>
        <v>6877.44</v>
      </c>
      <c r="I57" s="108">
        <f>SUM(I59:I65)</f>
        <v>8679.92</v>
      </c>
      <c r="J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outlineLevel="1" x14ac:dyDescent="0.25">
      <c r="A58" s="113"/>
      <c r="B58" s="125"/>
      <c r="C58" s="160"/>
      <c r="D58" s="114"/>
      <c r="E58" s="134"/>
      <c r="F58" s="10"/>
      <c r="G58" s="10"/>
      <c r="H58" s="10"/>
      <c r="I58" s="97"/>
      <c r="J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ht="51" x14ac:dyDescent="0.25">
      <c r="A59" s="113" t="s">
        <v>708</v>
      </c>
      <c r="B59" s="125" t="s">
        <v>34</v>
      </c>
      <c r="C59" s="160" t="s">
        <v>351</v>
      </c>
      <c r="D59" s="114" t="s">
        <v>23</v>
      </c>
      <c r="E59" s="134">
        <v>20</v>
      </c>
      <c r="F59" s="10">
        <v>43.57</v>
      </c>
      <c r="G59" s="10">
        <f t="shared" ref="G59:G65" si="8">ROUND(F59*1.2621,2)</f>
        <v>54.99</v>
      </c>
      <c r="H59" s="10">
        <f t="shared" si="1"/>
        <v>871.4</v>
      </c>
      <c r="I59" s="97">
        <f t="shared" si="2"/>
        <v>1099.8</v>
      </c>
      <c r="J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99" customFormat="1" ht="38.25" x14ac:dyDescent="0.25">
      <c r="A60" s="113" t="s">
        <v>709</v>
      </c>
      <c r="B60" s="125" t="s">
        <v>36</v>
      </c>
      <c r="C60" s="160" t="s">
        <v>352</v>
      </c>
      <c r="D60" s="114" t="s">
        <v>30</v>
      </c>
      <c r="E60" s="134">
        <v>20</v>
      </c>
      <c r="F60" s="10">
        <v>8.18</v>
      </c>
      <c r="G60" s="10">
        <f t="shared" si="8"/>
        <v>10.32</v>
      </c>
      <c r="H60" s="10">
        <f t="shared" si="1"/>
        <v>163.6</v>
      </c>
      <c r="I60" s="97">
        <f t="shared" si="2"/>
        <v>206.4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ht="38.25" outlineLevel="1" x14ac:dyDescent="0.25">
      <c r="A61" s="113" t="s">
        <v>710</v>
      </c>
      <c r="B61" s="125" t="s">
        <v>37</v>
      </c>
      <c r="C61" s="160" t="s">
        <v>353</v>
      </c>
      <c r="D61" s="114" t="s">
        <v>30</v>
      </c>
      <c r="E61" s="134">
        <v>20</v>
      </c>
      <c r="F61" s="10">
        <v>7.94</v>
      </c>
      <c r="G61" s="10">
        <f t="shared" si="8"/>
        <v>10.02</v>
      </c>
      <c r="H61" s="10">
        <f t="shared" si="1"/>
        <v>158.80000000000001</v>
      </c>
      <c r="I61" s="97">
        <f t="shared" si="2"/>
        <v>200.4</v>
      </c>
      <c r="J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ht="51" outlineLevel="1" x14ac:dyDescent="0.25">
      <c r="A62" s="113" t="s">
        <v>711</v>
      </c>
      <c r="B62" s="125" t="s">
        <v>38</v>
      </c>
      <c r="C62" s="160" t="s">
        <v>354</v>
      </c>
      <c r="D62" s="114" t="s">
        <v>30</v>
      </c>
      <c r="E62" s="134">
        <v>20</v>
      </c>
      <c r="F62" s="10">
        <v>6.48</v>
      </c>
      <c r="G62" s="10">
        <f t="shared" si="8"/>
        <v>8.18</v>
      </c>
      <c r="H62" s="10">
        <f t="shared" si="1"/>
        <v>129.6</v>
      </c>
      <c r="I62" s="97">
        <f t="shared" si="2"/>
        <v>163.6</v>
      </c>
      <c r="J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ht="51" outlineLevel="1" x14ac:dyDescent="0.25">
      <c r="A63" s="113" t="s">
        <v>712</v>
      </c>
      <c r="B63" s="125" t="s">
        <v>39</v>
      </c>
      <c r="C63" s="160" t="s">
        <v>355</v>
      </c>
      <c r="D63" s="114" t="s">
        <v>30</v>
      </c>
      <c r="E63" s="134">
        <v>20</v>
      </c>
      <c r="F63" s="10">
        <v>5.43</v>
      </c>
      <c r="G63" s="10">
        <f t="shared" si="8"/>
        <v>6.85</v>
      </c>
      <c r="H63" s="10">
        <f t="shared" si="1"/>
        <v>108.6</v>
      </c>
      <c r="I63" s="97">
        <f t="shared" si="2"/>
        <v>137</v>
      </c>
      <c r="J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ht="38.25" outlineLevel="1" x14ac:dyDescent="0.25">
      <c r="A64" s="113" t="s">
        <v>713</v>
      </c>
      <c r="B64" s="125" t="s">
        <v>35</v>
      </c>
      <c r="C64" s="160" t="s">
        <v>356</v>
      </c>
      <c r="D64" s="114" t="s">
        <v>30</v>
      </c>
      <c r="E64" s="134">
        <v>20</v>
      </c>
      <c r="F64" s="10">
        <v>8.8000000000000007</v>
      </c>
      <c r="G64" s="10">
        <f t="shared" si="8"/>
        <v>11.11</v>
      </c>
      <c r="H64" s="10">
        <f t="shared" si="1"/>
        <v>176</v>
      </c>
      <c r="I64" s="97">
        <f t="shared" si="2"/>
        <v>222.2</v>
      </c>
      <c r="J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ht="25.5" outlineLevel="1" x14ac:dyDescent="0.25">
      <c r="A65" s="113" t="s">
        <v>714</v>
      </c>
      <c r="B65" s="125" t="s">
        <v>22</v>
      </c>
      <c r="C65" s="160" t="s">
        <v>357</v>
      </c>
      <c r="D65" s="114" t="s">
        <v>24</v>
      </c>
      <c r="E65" s="134">
        <v>12</v>
      </c>
      <c r="F65" s="10">
        <f>'COMPOSIÇÃO DE PREÇOS'!I172</f>
        <v>439.12</v>
      </c>
      <c r="G65" s="10">
        <f t="shared" si="8"/>
        <v>554.21</v>
      </c>
      <c r="H65" s="10">
        <f t="shared" si="1"/>
        <v>5269.44</v>
      </c>
      <c r="I65" s="97">
        <f t="shared" si="2"/>
        <v>6650.52</v>
      </c>
      <c r="J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outlineLevel="1" x14ac:dyDescent="0.25">
      <c r="A66" s="113"/>
      <c r="B66" s="125"/>
      <c r="C66" s="160"/>
      <c r="D66" s="114"/>
      <c r="E66" s="134"/>
      <c r="F66" s="10"/>
      <c r="G66" s="10"/>
      <c r="H66" s="10"/>
      <c r="I66" s="97"/>
      <c r="J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outlineLevel="1" x14ac:dyDescent="0.25">
      <c r="A67" s="110" t="s">
        <v>715</v>
      </c>
      <c r="B67" s="124"/>
      <c r="C67" s="176" t="s">
        <v>40</v>
      </c>
      <c r="D67" s="111"/>
      <c r="E67" s="137"/>
      <c r="F67" s="112"/>
      <c r="G67" s="112"/>
      <c r="H67" s="108">
        <f>SUM(H69:H73)</f>
        <v>31597.25</v>
      </c>
      <c r="I67" s="109">
        <f>SUM(I69:I73)</f>
        <v>39878.800000000003</v>
      </c>
      <c r="J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outlineLevel="1" x14ac:dyDescent="0.25">
      <c r="A68" s="113"/>
      <c r="B68" s="125"/>
      <c r="C68" s="160"/>
      <c r="D68" s="114"/>
      <c r="E68" s="134"/>
      <c r="F68" s="10"/>
      <c r="G68" s="10"/>
      <c r="H68" s="10"/>
      <c r="I68" s="97"/>
      <c r="J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ht="38.25" x14ac:dyDescent="0.25">
      <c r="A69" s="113" t="s">
        <v>716</v>
      </c>
      <c r="B69" s="125" t="s">
        <v>41</v>
      </c>
      <c r="C69" s="160" t="s">
        <v>42</v>
      </c>
      <c r="D69" s="114" t="s">
        <v>23</v>
      </c>
      <c r="E69" s="134">
        <v>450</v>
      </c>
      <c r="F69" s="10">
        <v>41.89</v>
      </c>
      <c r="G69" s="10">
        <f t="shared" ref="G69:G73" si="9">ROUND(F69*1.2621,2)</f>
        <v>52.87</v>
      </c>
      <c r="H69" s="10">
        <f t="shared" si="1"/>
        <v>18850.5</v>
      </c>
      <c r="I69" s="97">
        <f t="shared" si="2"/>
        <v>23791.5</v>
      </c>
      <c r="J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ht="25.5" x14ac:dyDescent="0.25">
      <c r="A70" s="113" t="s">
        <v>717</v>
      </c>
      <c r="B70" s="125" t="s">
        <v>43</v>
      </c>
      <c r="C70" s="160" t="s">
        <v>358</v>
      </c>
      <c r="D70" s="114" t="s">
        <v>44</v>
      </c>
      <c r="E70" s="134">
        <v>50</v>
      </c>
      <c r="F70" s="10">
        <v>16.41</v>
      </c>
      <c r="G70" s="10">
        <f t="shared" si="9"/>
        <v>20.71</v>
      </c>
      <c r="H70" s="10">
        <f t="shared" si="1"/>
        <v>820.5</v>
      </c>
      <c r="I70" s="97">
        <f t="shared" si="2"/>
        <v>1035.5</v>
      </c>
      <c r="J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ht="25.5" outlineLevel="1" x14ac:dyDescent="0.25">
      <c r="A71" s="113" t="s">
        <v>718</v>
      </c>
      <c r="B71" s="125" t="s">
        <v>575</v>
      </c>
      <c r="C71" s="160" t="s">
        <v>359</v>
      </c>
      <c r="D71" s="114" t="s">
        <v>44</v>
      </c>
      <c r="E71" s="134">
        <v>50</v>
      </c>
      <c r="F71" s="10">
        <v>21.88</v>
      </c>
      <c r="G71" s="10">
        <f t="shared" si="9"/>
        <v>27.61</v>
      </c>
      <c r="H71" s="10">
        <f t="shared" si="1"/>
        <v>1094</v>
      </c>
      <c r="I71" s="97">
        <f t="shared" si="2"/>
        <v>1380.5</v>
      </c>
      <c r="J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ht="38.25" outlineLevel="1" x14ac:dyDescent="0.25">
      <c r="A72" s="113" t="s">
        <v>719</v>
      </c>
      <c r="B72" s="125" t="s">
        <v>22</v>
      </c>
      <c r="C72" s="160" t="s">
        <v>45</v>
      </c>
      <c r="D72" s="114" t="s">
        <v>23</v>
      </c>
      <c r="E72" s="134">
        <v>15</v>
      </c>
      <c r="F72" s="10">
        <v>410.35</v>
      </c>
      <c r="G72" s="10">
        <f t="shared" si="9"/>
        <v>517.9</v>
      </c>
      <c r="H72" s="10">
        <f t="shared" ref="H72:H135" si="10">ROUND(($E72*$F72),2)</f>
        <v>6155.25</v>
      </c>
      <c r="I72" s="97">
        <f t="shared" ref="I72:I135" si="11">ROUND(($E72*$G72),2)</f>
        <v>7768.5</v>
      </c>
      <c r="J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ht="25.5" outlineLevel="1" x14ac:dyDescent="0.25">
      <c r="A73" s="113" t="s">
        <v>720</v>
      </c>
      <c r="B73" s="125" t="s">
        <v>22</v>
      </c>
      <c r="C73" s="160" t="s">
        <v>360</v>
      </c>
      <c r="D73" s="114" t="s">
        <v>23</v>
      </c>
      <c r="E73" s="134">
        <v>30</v>
      </c>
      <c r="F73" s="10">
        <v>155.9</v>
      </c>
      <c r="G73" s="10">
        <f t="shared" si="9"/>
        <v>196.76</v>
      </c>
      <c r="H73" s="10">
        <f t="shared" si="10"/>
        <v>4677</v>
      </c>
      <c r="I73" s="97">
        <f t="shared" si="11"/>
        <v>5902.8</v>
      </c>
      <c r="J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outlineLevel="1" x14ac:dyDescent="0.25">
      <c r="A74" s="113"/>
      <c r="B74" s="125"/>
      <c r="C74" s="160"/>
      <c r="D74" s="114"/>
      <c r="E74" s="134"/>
      <c r="F74" s="10"/>
      <c r="G74" s="10"/>
      <c r="H74" s="10"/>
      <c r="I74" s="97"/>
      <c r="J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outlineLevel="1" x14ac:dyDescent="0.25">
      <c r="A75" s="110" t="s">
        <v>721</v>
      </c>
      <c r="B75" s="124"/>
      <c r="C75" s="176" t="s">
        <v>46</v>
      </c>
      <c r="D75" s="111"/>
      <c r="E75" s="137"/>
      <c r="F75" s="112"/>
      <c r="G75" s="112"/>
      <c r="H75" s="108">
        <f>SUM(H77:H85)</f>
        <v>43420.619999999995</v>
      </c>
      <c r="I75" s="109">
        <f>SUM(I77:I86)</f>
        <v>64681.520000000004</v>
      </c>
      <c r="J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outlineLevel="1" x14ac:dyDescent="0.25">
      <c r="A76" s="113"/>
      <c r="B76" s="125"/>
      <c r="C76" s="160"/>
      <c r="D76" s="114"/>
      <c r="E76" s="134"/>
      <c r="F76" s="10"/>
      <c r="G76" s="10"/>
      <c r="H76" s="10"/>
      <c r="I76" s="97"/>
      <c r="J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ht="38.25" x14ac:dyDescent="0.25">
      <c r="A77" s="113" t="s">
        <v>722</v>
      </c>
      <c r="B77" s="125" t="s">
        <v>22</v>
      </c>
      <c r="C77" s="160" t="s">
        <v>47</v>
      </c>
      <c r="D77" s="114" t="s">
        <v>23</v>
      </c>
      <c r="E77" s="134">
        <v>100</v>
      </c>
      <c r="F77" s="10">
        <f>'COMPOSIÇÃO DE PREÇOS'!I192</f>
        <v>28.159999999999997</v>
      </c>
      <c r="G77" s="10">
        <f t="shared" ref="G77:G86" si="12">ROUND(F77*1.2621,2)</f>
        <v>35.54</v>
      </c>
      <c r="H77" s="10">
        <f t="shared" si="10"/>
        <v>2816</v>
      </c>
      <c r="I77" s="97">
        <f t="shared" si="11"/>
        <v>3554</v>
      </c>
      <c r="J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ht="51" x14ac:dyDescent="0.25">
      <c r="A78" s="113" t="s">
        <v>723</v>
      </c>
      <c r="B78" s="125" t="s">
        <v>576</v>
      </c>
      <c r="C78" s="160" t="s">
        <v>361</v>
      </c>
      <c r="D78" s="114" t="s">
        <v>23</v>
      </c>
      <c r="E78" s="134">
        <v>200</v>
      </c>
      <c r="F78" s="10">
        <v>36.299999999999997</v>
      </c>
      <c r="G78" s="10">
        <f t="shared" si="12"/>
        <v>45.81</v>
      </c>
      <c r="H78" s="10">
        <f t="shared" si="10"/>
        <v>7260</v>
      </c>
      <c r="I78" s="97">
        <f t="shared" si="11"/>
        <v>9162</v>
      </c>
      <c r="J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ht="38.25" outlineLevel="1" x14ac:dyDescent="0.25">
      <c r="A79" s="113" t="s">
        <v>724</v>
      </c>
      <c r="B79" s="125" t="s">
        <v>577</v>
      </c>
      <c r="C79" s="160" t="s">
        <v>362</v>
      </c>
      <c r="D79" s="114" t="s">
        <v>44</v>
      </c>
      <c r="E79" s="134">
        <v>70</v>
      </c>
      <c r="F79" s="10">
        <v>46.19</v>
      </c>
      <c r="G79" s="10">
        <f t="shared" si="12"/>
        <v>58.3</v>
      </c>
      <c r="H79" s="10">
        <f t="shared" si="10"/>
        <v>3233.3</v>
      </c>
      <c r="I79" s="97">
        <f t="shared" si="11"/>
        <v>4081</v>
      </c>
      <c r="J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ht="25.5" outlineLevel="1" x14ac:dyDescent="0.25">
      <c r="A80" s="113" t="s">
        <v>725</v>
      </c>
      <c r="B80" s="125" t="s">
        <v>22</v>
      </c>
      <c r="C80" s="160" t="s">
        <v>48</v>
      </c>
      <c r="D80" s="114" t="s">
        <v>44</v>
      </c>
      <c r="E80" s="134">
        <v>100</v>
      </c>
      <c r="F80" s="10">
        <f>'COMPOSIÇÃO DE PREÇOS'!I228</f>
        <v>18.769999999999996</v>
      </c>
      <c r="G80" s="10">
        <f t="shared" si="12"/>
        <v>23.69</v>
      </c>
      <c r="H80" s="10">
        <f t="shared" si="10"/>
        <v>1877</v>
      </c>
      <c r="I80" s="97">
        <f t="shared" si="11"/>
        <v>2369</v>
      </c>
      <c r="J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ht="25.5" outlineLevel="1" x14ac:dyDescent="0.25">
      <c r="A81" s="113" t="s">
        <v>726</v>
      </c>
      <c r="B81" s="125" t="s">
        <v>22</v>
      </c>
      <c r="C81" s="160" t="s">
        <v>49</v>
      </c>
      <c r="D81" s="114" t="s">
        <v>44</v>
      </c>
      <c r="E81" s="134">
        <v>300</v>
      </c>
      <c r="F81" s="10">
        <f>'COMPOSIÇÃO DE PREÇOS'!I263</f>
        <v>11.879999999999999</v>
      </c>
      <c r="G81" s="10">
        <f t="shared" si="12"/>
        <v>14.99</v>
      </c>
      <c r="H81" s="10">
        <f t="shared" si="10"/>
        <v>3564</v>
      </c>
      <c r="I81" s="97">
        <f t="shared" si="11"/>
        <v>4497</v>
      </c>
      <c r="J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ht="38.25" outlineLevel="1" x14ac:dyDescent="0.25">
      <c r="A82" s="113" t="s">
        <v>727</v>
      </c>
      <c r="B82" s="125" t="s">
        <v>668</v>
      </c>
      <c r="C82" s="160" t="s">
        <v>667</v>
      </c>
      <c r="D82" s="114" t="s">
        <v>26</v>
      </c>
      <c r="E82" s="134">
        <v>2</v>
      </c>
      <c r="F82" s="10">
        <v>1365.31</v>
      </c>
      <c r="G82" s="10">
        <f t="shared" si="12"/>
        <v>1723.16</v>
      </c>
      <c r="H82" s="10">
        <f t="shared" si="10"/>
        <v>2730.62</v>
      </c>
      <c r="I82" s="97">
        <f t="shared" si="11"/>
        <v>3446.32</v>
      </c>
      <c r="J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ht="25.5" outlineLevel="1" x14ac:dyDescent="0.25">
      <c r="A83" s="113" t="s">
        <v>728</v>
      </c>
      <c r="B83" s="125" t="s">
        <v>670</v>
      </c>
      <c r="C83" s="160" t="s">
        <v>669</v>
      </c>
      <c r="D83" s="114" t="s">
        <v>23</v>
      </c>
      <c r="E83" s="134">
        <v>30</v>
      </c>
      <c r="F83" s="10">
        <v>23.09</v>
      </c>
      <c r="G83" s="10">
        <f t="shared" si="12"/>
        <v>29.14</v>
      </c>
      <c r="H83" s="10">
        <f t="shared" si="10"/>
        <v>692.7</v>
      </c>
      <c r="I83" s="97">
        <f t="shared" si="11"/>
        <v>874.2</v>
      </c>
      <c r="J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ht="25.5" outlineLevel="1" x14ac:dyDescent="0.25">
      <c r="A84" s="113" t="s">
        <v>729</v>
      </c>
      <c r="B84" s="125" t="s">
        <v>664</v>
      </c>
      <c r="C84" s="160" t="s">
        <v>663</v>
      </c>
      <c r="D84" s="114" t="s">
        <v>23</v>
      </c>
      <c r="E84" s="134">
        <v>100</v>
      </c>
      <c r="F84" s="10">
        <v>57.97</v>
      </c>
      <c r="G84" s="10">
        <f t="shared" si="12"/>
        <v>73.16</v>
      </c>
      <c r="H84" s="10">
        <f t="shared" si="10"/>
        <v>5797</v>
      </c>
      <c r="I84" s="97">
        <f t="shared" si="11"/>
        <v>7316</v>
      </c>
      <c r="J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ht="25.5" outlineLevel="1" x14ac:dyDescent="0.25">
      <c r="A85" s="113" t="s">
        <v>730</v>
      </c>
      <c r="B85" s="125" t="s">
        <v>662</v>
      </c>
      <c r="C85" s="160" t="s">
        <v>661</v>
      </c>
      <c r="D85" s="114" t="s">
        <v>23</v>
      </c>
      <c r="E85" s="134">
        <v>600</v>
      </c>
      <c r="F85" s="10">
        <v>25.75</v>
      </c>
      <c r="G85" s="10">
        <f t="shared" si="12"/>
        <v>32.5</v>
      </c>
      <c r="H85" s="10">
        <f t="shared" si="10"/>
        <v>15450</v>
      </c>
      <c r="I85" s="97">
        <f t="shared" si="11"/>
        <v>19500</v>
      </c>
      <c r="J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ht="38.25" outlineLevel="1" x14ac:dyDescent="0.25">
      <c r="A86" s="113" t="s">
        <v>731</v>
      </c>
      <c r="B86" s="125" t="s">
        <v>666</v>
      </c>
      <c r="C86" s="160" t="s">
        <v>665</v>
      </c>
      <c r="D86" s="114" t="s">
        <v>44</v>
      </c>
      <c r="E86" s="134">
        <v>150</v>
      </c>
      <c r="F86" s="10">
        <v>52.2</v>
      </c>
      <c r="G86" s="10">
        <f t="shared" si="12"/>
        <v>65.88</v>
      </c>
      <c r="H86" s="10">
        <f t="shared" si="10"/>
        <v>7830</v>
      </c>
      <c r="I86" s="97">
        <f t="shared" si="11"/>
        <v>9882</v>
      </c>
      <c r="J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outlineLevel="1" x14ac:dyDescent="0.25">
      <c r="A87" s="113"/>
      <c r="B87" s="125"/>
      <c r="C87" s="160"/>
      <c r="D87" s="114"/>
      <c r="E87" s="134"/>
      <c r="F87" s="10"/>
      <c r="G87" s="10"/>
      <c r="H87" s="10"/>
      <c r="I87" s="97"/>
      <c r="J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outlineLevel="1" x14ac:dyDescent="0.25">
      <c r="A88" s="110" t="s">
        <v>732</v>
      </c>
      <c r="B88" s="124"/>
      <c r="C88" s="176" t="s">
        <v>50</v>
      </c>
      <c r="D88" s="111"/>
      <c r="E88" s="137"/>
      <c r="F88" s="112"/>
      <c r="G88" s="112"/>
      <c r="H88" s="108">
        <f>SUM(H90:H96)</f>
        <v>9709.4</v>
      </c>
      <c r="I88" s="109">
        <f>SUM(I90:I96)</f>
        <v>12253.75</v>
      </c>
      <c r="J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outlineLevel="1" x14ac:dyDescent="0.25">
      <c r="A89" s="113"/>
      <c r="B89" s="125"/>
      <c r="C89" s="160"/>
      <c r="D89" s="114"/>
      <c r="E89" s="134"/>
      <c r="F89" s="10"/>
      <c r="G89" s="10"/>
      <c r="H89" s="10"/>
      <c r="I89" s="97"/>
      <c r="J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ht="38.25" x14ac:dyDescent="0.25">
      <c r="A90" s="113" t="s">
        <v>733</v>
      </c>
      <c r="B90" s="125" t="s">
        <v>51</v>
      </c>
      <c r="C90" s="160" t="s">
        <v>52</v>
      </c>
      <c r="D90" s="114" t="s">
        <v>23</v>
      </c>
      <c r="E90" s="134">
        <v>20</v>
      </c>
      <c r="F90" s="10">
        <v>23.25</v>
      </c>
      <c r="G90" s="10">
        <f t="shared" ref="G90:G96" si="13">ROUND(F90*1.2621,2)</f>
        <v>29.34</v>
      </c>
      <c r="H90" s="10">
        <f t="shared" si="10"/>
        <v>465</v>
      </c>
      <c r="I90" s="97">
        <f t="shared" si="11"/>
        <v>586.79999999999995</v>
      </c>
      <c r="J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99" customFormat="1" ht="25.5" x14ac:dyDescent="0.25">
      <c r="A91" s="113" t="s">
        <v>734</v>
      </c>
      <c r="B91" s="125" t="s">
        <v>53</v>
      </c>
      <c r="C91" s="160" t="s">
        <v>54</v>
      </c>
      <c r="D91" s="114" t="s">
        <v>23</v>
      </c>
      <c r="E91" s="134">
        <v>20</v>
      </c>
      <c r="F91" s="10">
        <v>7.22</v>
      </c>
      <c r="G91" s="10">
        <f t="shared" si="13"/>
        <v>9.11</v>
      </c>
      <c r="H91" s="10">
        <f t="shared" si="10"/>
        <v>144.4</v>
      </c>
      <c r="I91" s="97">
        <f t="shared" si="11"/>
        <v>182.2</v>
      </c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outlineLevel="1" x14ac:dyDescent="0.25">
      <c r="A92" s="113" t="s">
        <v>735</v>
      </c>
      <c r="B92" s="125" t="s">
        <v>22</v>
      </c>
      <c r="C92" s="160" t="s">
        <v>55</v>
      </c>
      <c r="D92" s="114" t="s">
        <v>24</v>
      </c>
      <c r="E92" s="134">
        <v>50</v>
      </c>
      <c r="F92" s="10">
        <f>'COMPOSIÇÃO DE PREÇOS'!I286</f>
        <v>62.889999999999993</v>
      </c>
      <c r="G92" s="10">
        <f t="shared" si="13"/>
        <v>79.37</v>
      </c>
      <c r="H92" s="10">
        <f t="shared" si="10"/>
        <v>3144.5</v>
      </c>
      <c r="I92" s="97">
        <f t="shared" si="11"/>
        <v>3968.5</v>
      </c>
      <c r="J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ht="25.5" outlineLevel="1" x14ac:dyDescent="0.25">
      <c r="A93" s="113" t="s">
        <v>736</v>
      </c>
      <c r="B93" s="125" t="s">
        <v>56</v>
      </c>
      <c r="C93" s="160" t="s">
        <v>363</v>
      </c>
      <c r="D93" s="114" t="s">
        <v>23</v>
      </c>
      <c r="E93" s="134">
        <v>50</v>
      </c>
      <c r="F93" s="10">
        <v>61.54</v>
      </c>
      <c r="G93" s="10">
        <f t="shared" si="13"/>
        <v>77.67</v>
      </c>
      <c r="H93" s="10">
        <f t="shared" si="10"/>
        <v>3077</v>
      </c>
      <c r="I93" s="97">
        <f t="shared" si="11"/>
        <v>3883.5</v>
      </c>
      <c r="J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ht="25.5" outlineLevel="1" x14ac:dyDescent="0.25">
      <c r="A94" s="113" t="s">
        <v>737</v>
      </c>
      <c r="B94" s="125" t="s">
        <v>56</v>
      </c>
      <c r="C94" s="160" t="s">
        <v>364</v>
      </c>
      <c r="D94" s="114" t="s">
        <v>23</v>
      </c>
      <c r="E94" s="134">
        <v>25</v>
      </c>
      <c r="F94" s="10">
        <v>61.54</v>
      </c>
      <c r="G94" s="10">
        <f t="shared" si="13"/>
        <v>77.67</v>
      </c>
      <c r="H94" s="10">
        <f t="shared" si="10"/>
        <v>1538.5</v>
      </c>
      <c r="I94" s="97">
        <f t="shared" si="11"/>
        <v>1941.75</v>
      </c>
      <c r="J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ht="25.5" outlineLevel="1" x14ac:dyDescent="0.25">
      <c r="A95" s="113" t="s">
        <v>738</v>
      </c>
      <c r="B95" s="125" t="s">
        <v>57</v>
      </c>
      <c r="C95" s="160" t="s">
        <v>58</v>
      </c>
      <c r="D95" s="114" t="s">
        <v>23</v>
      </c>
      <c r="E95" s="134">
        <v>25</v>
      </c>
      <c r="F95" s="10">
        <v>30.35</v>
      </c>
      <c r="G95" s="10">
        <f t="shared" si="13"/>
        <v>38.299999999999997</v>
      </c>
      <c r="H95" s="10">
        <f t="shared" si="10"/>
        <v>758.75</v>
      </c>
      <c r="I95" s="97">
        <f t="shared" si="11"/>
        <v>957.5</v>
      </c>
      <c r="J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ht="38.25" outlineLevel="1" x14ac:dyDescent="0.25">
      <c r="A96" s="113" t="s">
        <v>739</v>
      </c>
      <c r="B96" s="125" t="s">
        <v>51</v>
      </c>
      <c r="C96" s="160" t="s">
        <v>59</v>
      </c>
      <c r="D96" s="114" t="s">
        <v>23</v>
      </c>
      <c r="E96" s="134">
        <v>25</v>
      </c>
      <c r="F96" s="10">
        <v>23.25</v>
      </c>
      <c r="G96" s="10">
        <f t="shared" si="13"/>
        <v>29.34</v>
      </c>
      <c r="H96" s="10">
        <f t="shared" si="10"/>
        <v>581.25</v>
      </c>
      <c r="I96" s="97">
        <f t="shared" si="11"/>
        <v>733.5</v>
      </c>
      <c r="J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outlineLevel="1" x14ac:dyDescent="0.25">
      <c r="A97" s="113"/>
      <c r="B97" s="125"/>
      <c r="C97" s="160"/>
      <c r="D97" s="114"/>
      <c r="E97" s="134"/>
      <c r="F97" s="10"/>
      <c r="G97" s="10"/>
      <c r="H97" s="10"/>
      <c r="I97" s="97"/>
      <c r="J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outlineLevel="1" x14ac:dyDescent="0.25">
      <c r="A98" s="110" t="s">
        <v>740</v>
      </c>
      <c r="B98" s="124"/>
      <c r="C98" s="176" t="s">
        <v>60</v>
      </c>
      <c r="D98" s="111"/>
      <c r="E98" s="112"/>
      <c r="F98" s="112"/>
      <c r="G98" s="112"/>
      <c r="H98" s="108">
        <f>H100+H107+H114+H119</f>
        <v>34733.03</v>
      </c>
      <c r="I98" s="109">
        <f>I100+I107+I114+I119</f>
        <v>43836.52</v>
      </c>
      <c r="J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outlineLevel="1" x14ac:dyDescent="0.25">
      <c r="A99" s="113"/>
      <c r="B99" s="125"/>
      <c r="C99" s="160"/>
      <c r="D99" s="114"/>
      <c r="E99" s="10"/>
      <c r="F99" s="10"/>
      <c r="G99" s="10"/>
      <c r="H99" s="10"/>
      <c r="I99" s="97"/>
      <c r="J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x14ac:dyDescent="0.25">
      <c r="A100" s="115" t="s">
        <v>741</v>
      </c>
      <c r="B100" s="126"/>
      <c r="C100" s="177" t="s">
        <v>61</v>
      </c>
      <c r="D100" s="116"/>
      <c r="E100" s="117"/>
      <c r="F100" s="117"/>
      <c r="G100" s="162"/>
      <c r="H100" s="118">
        <f>SUM(H102:H105)</f>
        <v>12039.8</v>
      </c>
      <c r="I100" s="119">
        <f>SUM(I102:I105)</f>
        <v>15195.439999999999</v>
      </c>
      <c r="J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x14ac:dyDescent="0.25">
      <c r="A101" s="113"/>
      <c r="B101" s="125"/>
      <c r="C101" s="160"/>
      <c r="D101" s="114"/>
      <c r="E101" s="134"/>
      <c r="F101" s="10"/>
      <c r="G101" s="10"/>
      <c r="H101" s="10"/>
      <c r="I101" s="97"/>
      <c r="J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ht="63.75" outlineLevel="1" x14ac:dyDescent="0.25">
      <c r="A102" s="113" t="s">
        <v>742</v>
      </c>
      <c r="B102" s="125" t="s">
        <v>1139</v>
      </c>
      <c r="C102" s="160" t="s">
        <v>1138</v>
      </c>
      <c r="D102" s="114" t="s">
        <v>26</v>
      </c>
      <c r="E102" s="134">
        <v>4</v>
      </c>
      <c r="F102" s="10">
        <v>788.38</v>
      </c>
      <c r="G102" s="10">
        <f>ROUND(F102*1.2621,2)</f>
        <v>995.01</v>
      </c>
      <c r="H102" s="10">
        <f t="shared" si="10"/>
        <v>3153.52</v>
      </c>
      <c r="I102" s="97">
        <f t="shared" si="11"/>
        <v>3980.04</v>
      </c>
      <c r="J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ht="63.75" outlineLevel="1" x14ac:dyDescent="0.25">
      <c r="A103" s="113" t="s">
        <v>743</v>
      </c>
      <c r="B103" s="125" t="s">
        <v>1143</v>
      </c>
      <c r="C103" s="160" t="s">
        <v>1140</v>
      </c>
      <c r="D103" s="114" t="s">
        <v>26</v>
      </c>
      <c r="E103" s="134">
        <v>4</v>
      </c>
      <c r="F103" s="10">
        <v>766.91</v>
      </c>
      <c r="G103" s="10">
        <f>ROUND(F103*1.2621,2)</f>
        <v>967.92</v>
      </c>
      <c r="H103" s="10">
        <f t="shared" si="10"/>
        <v>3067.64</v>
      </c>
      <c r="I103" s="97">
        <f t="shared" si="11"/>
        <v>3871.68</v>
      </c>
      <c r="J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ht="63.75" outlineLevel="2" x14ac:dyDescent="0.25">
      <c r="A104" s="113" t="s">
        <v>744</v>
      </c>
      <c r="B104" s="125" t="s">
        <v>1144</v>
      </c>
      <c r="C104" s="160" t="s">
        <v>1141</v>
      </c>
      <c r="D104" s="114" t="s">
        <v>26</v>
      </c>
      <c r="E104" s="134">
        <v>4</v>
      </c>
      <c r="F104" s="10">
        <v>744.33</v>
      </c>
      <c r="G104" s="10">
        <f>ROUND(F104*1.2621,2)</f>
        <v>939.42</v>
      </c>
      <c r="H104" s="10">
        <f t="shared" si="10"/>
        <v>2977.32</v>
      </c>
      <c r="I104" s="97">
        <f t="shared" si="11"/>
        <v>3757.68</v>
      </c>
      <c r="J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ht="63.75" outlineLevel="2" x14ac:dyDescent="0.25">
      <c r="A105" s="113" t="s">
        <v>745</v>
      </c>
      <c r="B105" s="125" t="s">
        <v>1145</v>
      </c>
      <c r="C105" s="160" t="s">
        <v>1142</v>
      </c>
      <c r="D105" s="114" t="s">
        <v>26</v>
      </c>
      <c r="E105" s="134">
        <v>4</v>
      </c>
      <c r="F105" s="10">
        <v>710.33</v>
      </c>
      <c r="G105" s="10">
        <f>ROUND(F105*1.2621,2)</f>
        <v>896.51</v>
      </c>
      <c r="H105" s="10">
        <f t="shared" si="10"/>
        <v>2841.32</v>
      </c>
      <c r="I105" s="97">
        <f t="shared" si="11"/>
        <v>3586.04</v>
      </c>
      <c r="J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outlineLevel="2" x14ac:dyDescent="0.25">
      <c r="A106" s="113"/>
      <c r="B106" s="125"/>
      <c r="C106" s="160"/>
      <c r="D106" s="114"/>
      <c r="E106" s="134"/>
      <c r="F106" s="10"/>
      <c r="G106" s="10"/>
      <c r="H106" s="10"/>
      <c r="I106" s="97"/>
      <c r="J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outlineLevel="2" x14ac:dyDescent="0.25">
      <c r="A107" s="115" t="s">
        <v>746</v>
      </c>
      <c r="B107" s="126"/>
      <c r="C107" s="177" t="s">
        <v>62</v>
      </c>
      <c r="D107" s="116"/>
      <c r="E107" s="138"/>
      <c r="F107" s="117"/>
      <c r="G107" s="162"/>
      <c r="H107" s="118">
        <f>SUM(H109:H112)</f>
        <v>17642.41</v>
      </c>
      <c r="I107" s="119">
        <f>SUM(I109:I112)</f>
        <v>22266.48</v>
      </c>
      <c r="J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outlineLevel="2" x14ac:dyDescent="0.25">
      <c r="A108" s="113"/>
      <c r="B108" s="125"/>
      <c r="C108" s="160"/>
      <c r="D108" s="114"/>
      <c r="E108" s="134"/>
      <c r="F108" s="10"/>
      <c r="G108" s="10"/>
      <c r="H108" s="10"/>
      <c r="I108" s="97"/>
      <c r="J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ht="25.5" outlineLevel="1" x14ac:dyDescent="0.25">
      <c r="A109" s="113" t="s">
        <v>747</v>
      </c>
      <c r="B109" s="125" t="s">
        <v>1149</v>
      </c>
      <c r="C109" s="160" t="s">
        <v>1146</v>
      </c>
      <c r="D109" s="208" t="s">
        <v>23</v>
      </c>
      <c r="E109" s="134">
        <v>3.15</v>
      </c>
      <c r="F109" s="10">
        <v>810.73</v>
      </c>
      <c r="G109" s="10">
        <f>ROUND(F109*1.2621,2)</f>
        <v>1023.22</v>
      </c>
      <c r="H109" s="10">
        <f t="shared" si="10"/>
        <v>2553.8000000000002</v>
      </c>
      <c r="I109" s="97">
        <f t="shared" si="11"/>
        <v>3223.14</v>
      </c>
      <c r="J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ht="25.5" outlineLevel="1" x14ac:dyDescent="0.25">
      <c r="A110" s="113" t="s">
        <v>748</v>
      </c>
      <c r="B110" s="125" t="s">
        <v>1148</v>
      </c>
      <c r="C110" s="160" t="s">
        <v>1147</v>
      </c>
      <c r="D110" s="114" t="s">
        <v>26</v>
      </c>
      <c r="E110" s="134">
        <v>3</v>
      </c>
      <c r="F110" s="10">
        <v>1911.73</v>
      </c>
      <c r="G110" s="10">
        <f>ROUND(F110*1.2621,2)</f>
        <v>2412.79</v>
      </c>
      <c r="H110" s="10">
        <f t="shared" si="10"/>
        <v>5735.19</v>
      </c>
      <c r="I110" s="97">
        <f t="shared" si="11"/>
        <v>7238.37</v>
      </c>
      <c r="J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ht="38.25" outlineLevel="2" x14ac:dyDescent="0.25">
      <c r="A111" s="113" t="s">
        <v>749</v>
      </c>
      <c r="B111" s="125" t="s">
        <v>22</v>
      </c>
      <c r="C111" s="160" t="s">
        <v>1352</v>
      </c>
      <c r="D111" s="114" t="s">
        <v>26</v>
      </c>
      <c r="E111" s="134">
        <v>3</v>
      </c>
      <c r="F111" s="10">
        <f>'COMPOSIÇÃO DE PREÇOS'!I310</f>
        <v>1707.5399999999995</v>
      </c>
      <c r="G111" s="10">
        <f>ROUND(F111*1.2621,2)</f>
        <v>2155.09</v>
      </c>
      <c r="H111" s="10">
        <f t="shared" si="10"/>
        <v>5122.62</v>
      </c>
      <c r="I111" s="97">
        <f t="shared" si="11"/>
        <v>6465.27</v>
      </c>
      <c r="J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ht="38.25" outlineLevel="2" x14ac:dyDescent="0.25">
      <c r="A112" s="113" t="s">
        <v>750</v>
      </c>
      <c r="B112" s="125" t="s">
        <v>1157</v>
      </c>
      <c r="C112" s="160" t="s">
        <v>1156</v>
      </c>
      <c r="D112" s="114" t="s">
        <v>23</v>
      </c>
      <c r="E112" s="134">
        <v>10</v>
      </c>
      <c r="F112" s="10">
        <v>423.08</v>
      </c>
      <c r="G112" s="10">
        <f>ROUND(F112*1.2621,2)</f>
        <v>533.97</v>
      </c>
      <c r="H112" s="10">
        <f t="shared" si="10"/>
        <v>4230.8</v>
      </c>
      <c r="I112" s="97">
        <f t="shared" si="11"/>
        <v>5339.7</v>
      </c>
      <c r="J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outlineLevel="2" x14ac:dyDescent="0.25">
      <c r="A113" s="113"/>
      <c r="B113" s="125"/>
      <c r="C113" s="160"/>
      <c r="D113" s="114"/>
      <c r="E113" s="134"/>
      <c r="F113" s="10"/>
      <c r="G113" s="10"/>
      <c r="H113" s="10"/>
      <c r="I113" s="97"/>
      <c r="J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outlineLevel="2" x14ac:dyDescent="0.25">
      <c r="A114" s="115" t="s">
        <v>751</v>
      </c>
      <c r="B114" s="126"/>
      <c r="C114" s="177" t="s">
        <v>365</v>
      </c>
      <c r="D114" s="116"/>
      <c r="E114" s="138"/>
      <c r="F114" s="117"/>
      <c r="G114" s="162"/>
      <c r="H114" s="118">
        <f>SUM(H116:H117)</f>
        <v>3369.96</v>
      </c>
      <c r="I114" s="119">
        <f>SUM(I116:I117)</f>
        <v>4253.18</v>
      </c>
      <c r="J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outlineLevel="2" x14ac:dyDescent="0.25">
      <c r="A115" s="113"/>
      <c r="B115" s="125"/>
      <c r="C115" s="160"/>
      <c r="D115" s="114"/>
      <c r="E115" s="134"/>
      <c r="F115" s="10"/>
      <c r="G115" s="10"/>
      <c r="H115" s="10"/>
      <c r="I115" s="97"/>
      <c r="J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ht="25.5" outlineLevel="1" x14ac:dyDescent="0.25">
      <c r="A116" s="113" t="s">
        <v>752</v>
      </c>
      <c r="B116" s="125" t="s">
        <v>22</v>
      </c>
      <c r="C116" s="160" t="s">
        <v>675</v>
      </c>
      <c r="D116" s="114" t="s">
        <v>26</v>
      </c>
      <c r="E116" s="134">
        <v>2</v>
      </c>
      <c r="F116" s="10">
        <f>'COMPOSIÇÃO DE PREÇOS'!I332</f>
        <v>772.83</v>
      </c>
      <c r="G116" s="10">
        <f>ROUND(F116*1.2621,2)</f>
        <v>975.39</v>
      </c>
      <c r="H116" s="10">
        <f t="shared" si="10"/>
        <v>1545.66</v>
      </c>
      <c r="I116" s="97">
        <f t="shared" si="11"/>
        <v>1950.78</v>
      </c>
      <c r="J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outlineLevel="1" x14ac:dyDescent="0.25">
      <c r="A117" s="113" t="s">
        <v>753</v>
      </c>
      <c r="B117" s="125" t="s">
        <v>22</v>
      </c>
      <c r="C117" s="160" t="s">
        <v>366</v>
      </c>
      <c r="D117" s="114" t="s">
        <v>23</v>
      </c>
      <c r="E117" s="134">
        <v>10</v>
      </c>
      <c r="F117" s="10">
        <f>'COMPOSIÇÃO DE PREÇOS'!I354</f>
        <v>182.43</v>
      </c>
      <c r="G117" s="10">
        <f>ROUND(F117*1.2621,2)</f>
        <v>230.24</v>
      </c>
      <c r="H117" s="10">
        <f t="shared" si="10"/>
        <v>1824.3</v>
      </c>
      <c r="I117" s="97">
        <f t="shared" si="11"/>
        <v>2302.4</v>
      </c>
      <c r="J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outlineLevel="2" x14ac:dyDescent="0.25">
      <c r="A118" s="113"/>
      <c r="B118" s="125"/>
      <c r="C118" s="160"/>
      <c r="D118" s="114"/>
      <c r="E118" s="134"/>
      <c r="F118" s="10"/>
      <c r="G118" s="10"/>
      <c r="H118" s="10"/>
      <c r="I118" s="97"/>
      <c r="J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outlineLevel="2" x14ac:dyDescent="0.25">
      <c r="A119" s="115" t="s">
        <v>754</v>
      </c>
      <c r="B119" s="126"/>
      <c r="C119" s="177" t="s">
        <v>63</v>
      </c>
      <c r="D119" s="116"/>
      <c r="E119" s="138"/>
      <c r="F119" s="117"/>
      <c r="G119" s="162"/>
      <c r="H119" s="118">
        <f>SUM(H121:H122)</f>
        <v>1680.8600000000001</v>
      </c>
      <c r="I119" s="119">
        <f>SUM(I121:I122)</f>
        <v>2121.42</v>
      </c>
      <c r="J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outlineLevel="2" x14ac:dyDescent="0.25">
      <c r="A120" s="113"/>
      <c r="B120" s="125"/>
      <c r="C120" s="160"/>
      <c r="D120" s="114"/>
      <c r="E120" s="134"/>
      <c r="F120" s="10"/>
      <c r="G120" s="10"/>
      <c r="H120" s="10"/>
      <c r="I120" s="97"/>
      <c r="J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ht="25.5" outlineLevel="1" x14ac:dyDescent="0.25">
      <c r="A121" s="113" t="s">
        <v>755</v>
      </c>
      <c r="B121" s="125" t="s">
        <v>22</v>
      </c>
      <c r="C121" s="160" t="s">
        <v>674</v>
      </c>
      <c r="D121" s="114" t="s">
        <v>26</v>
      </c>
      <c r="E121" s="134">
        <v>2</v>
      </c>
      <c r="F121" s="10">
        <f>'COMPOSIÇÃO DE PREÇOS'!I365</f>
        <v>444.93</v>
      </c>
      <c r="G121" s="10">
        <f>ROUND(F121*1.2621,2)</f>
        <v>561.54999999999995</v>
      </c>
      <c r="H121" s="10">
        <f t="shared" si="10"/>
        <v>889.86</v>
      </c>
      <c r="I121" s="97">
        <f t="shared" si="11"/>
        <v>1123.0999999999999</v>
      </c>
      <c r="J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ht="25.5" outlineLevel="1" x14ac:dyDescent="0.25">
      <c r="A122" s="113" t="s">
        <v>756</v>
      </c>
      <c r="B122" s="125" t="s">
        <v>22</v>
      </c>
      <c r="C122" s="160" t="s">
        <v>676</v>
      </c>
      <c r="D122" s="114" t="s">
        <v>26</v>
      </c>
      <c r="E122" s="134">
        <v>2</v>
      </c>
      <c r="F122" s="10">
        <f>'COMPOSIÇÃO DE PREÇOS'!I376</f>
        <v>395.5</v>
      </c>
      <c r="G122" s="10">
        <f>ROUND(F122*1.2621,2)</f>
        <v>499.16</v>
      </c>
      <c r="H122" s="10">
        <f t="shared" si="10"/>
        <v>791</v>
      </c>
      <c r="I122" s="97">
        <f t="shared" si="11"/>
        <v>998.32</v>
      </c>
      <c r="J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outlineLevel="2" x14ac:dyDescent="0.25">
      <c r="A123" s="113"/>
      <c r="B123" s="125"/>
      <c r="C123" s="160"/>
      <c r="D123" s="114"/>
      <c r="E123" s="134"/>
      <c r="F123" s="10"/>
      <c r="G123" s="10"/>
      <c r="H123" s="10"/>
      <c r="I123" s="97"/>
      <c r="J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outlineLevel="2" x14ac:dyDescent="0.25">
      <c r="A124" s="110" t="s">
        <v>757</v>
      </c>
      <c r="B124" s="124"/>
      <c r="C124" s="176" t="s">
        <v>64</v>
      </c>
      <c r="D124" s="111"/>
      <c r="E124" s="137"/>
      <c r="F124" s="112"/>
      <c r="G124" s="112"/>
      <c r="H124" s="108">
        <f>SUM(H126:H192)</f>
        <v>76712.39999999998</v>
      </c>
      <c r="I124" s="109">
        <f>SUM(I126:I192)</f>
        <v>96818.759999999966</v>
      </c>
      <c r="J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outlineLevel="2" x14ac:dyDescent="0.25">
      <c r="A125" s="113"/>
      <c r="B125" s="125"/>
      <c r="C125" s="160"/>
      <c r="D125" s="114"/>
      <c r="E125" s="134"/>
      <c r="F125" s="10"/>
      <c r="G125" s="10"/>
      <c r="H125" s="10"/>
      <c r="I125" s="97"/>
      <c r="J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ht="25.5" x14ac:dyDescent="0.25">
      <c r="A126" s="113" t="s">
        <v>758</v>
      </c>
      <c r="B126" s="125" t="s">
        <v>65</v>
      </c>
      <c r="C126" s="160" t="s">
        <v>367</v>
      </c>
      <c r="D126" s="114" t="s">
        <v>44</v>
      </c>
      <c r="E126" s="134">
        <v>700</v>
      </c>
      <c r="F126" s="10">
        <v>4.8899999999999997</v>
      </c>
      <c r="G126" s="10">
        <f t="shared" ref="G126:G157" si="14">ROUND(F126*1.2621,2)</f>
        <v>6.17</v>
      </c>
      <c r="H126" s="10">
        <f t="shared" si="10"/>
        <v>3423</v>
      </c>
      <c r="I126" s="97">
        <f t="shared" si="11"/>
        <v>4319</v>
      </c>
      <c r="J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ht="25.5" x14ac:dyDescent="0.25">
      <c r="A127" s="113" t="s">
        <v>759</v>
      </c>
      <c r="B127" s="125" t="s">
        <v>66</v>
      </c>
      <c r="C127" s="160" t="s">
        <v>368</v>
      </c>
      <c r="D127" s="114" t="s">
        <v>44</v>
      </c>
      <c r="E127" s="134">
        <v>250</v>
      </c>
      <c r="F127" s="10">
        <v>6.25</v>
      </c>
      <c r="G127" s="10">
        <f t="shared" si="14"/>
        <v>7.89</v>
      </c>
      <c r="H127" s="10">
        <f t="shared" si="10"/>
        <v>1562.5</v>
      </c>
      <c r="I127" s="97">
        <f t="shared" si="11"/>
        <v>1972.5</v>
      </c>
      <c r="J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ht="25.5" outlineLevel="1" x14ac:dyDescent="0.25">
      <c r="A128" s="113" t="s">
        <v>760</v>
      </c>
      <c r="B128" s="125" t="s">
        <v>22</v>
      </c>
      <c r="C128" s="160" t="s">
        <v>369</v>
      </c>
      <c r="D128" s="114" t="s">
        <v>44</v>
      </c>
      <c r="E128" s="134">
        <v>70</v>
      </c>
      <c r="F128" s="10">
        <f>'COMPOSIÇÃO DE PREÇOS'!I394</f>
        <v>15.440000000000001</v>
      </c>
      <c r="G128" s="10">
        <f t="shared" si="14"/>
        <v>19.489999999999998</v>
      </c>
      <c r="H128" s="10">
        <f t="shared" si="10"/>
        <v>1080.8</v>
      </c>
      <c r="I128" s="97">
        <f t="shared" si="11"/>
        <v>1364.3</v>
      </c>
      <c r="J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ht="25.5" outlineLevel="1" x14ac:dyDescent="0.25">
      <c r="A129" s="113" t="s">
        <v>761</v>
      </c>
      <c r="B129" s="125" t="s">
        <v>578</v>
      </c>
      <c r="C129" s="160" t="s">
        <v>370</v>
      </c>
      <c r="D129" s="114" t="s">
        <v>44</v>
      </c>
      <c r="E129" s="134">
        <v>50</v>
      </c>
      <c r="F129" s="10">
        <v>19.68</v>
      </c>
      <c r="G129" s="10">
        <f t="shared" si="14"/>
        <v>24.84</v>
      </c>
      <c r="H129" s="10">
        <f t="shared" si="10"/>
        <v>984</v>
      </c>
      <c r="I129" s="97">
        <f t="shared" si="11"/>
        <v>1242</v>
      </c>
      <c r="J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ht="25.5" outlineLevel="1" x14ac:dyDescent="0.25">
      <c r="A130" s="113" t="s">
        <v>762</v>
      </c>
      <c r="B130" s="125" t="s">
        <v>67</v>
      </c>
      <c r="C130" s="160" t="s">
        <v>68</v>
      </c>
      <c r="D130" s="114" t="s">
        <v>44</v>
      </c>
      <c r="E130" s="134">
        <v>75</v>
      </c>
      <c r="F130" s="10">
        <v>8.44</v>
      </c>
      <c r="G130" s="10">
        <f t="shared" si="14"/>
        <v>10.65</v>
      </c>
      <c r="H130" s="10">
        <f t="shared" si="10"/>
        <v>633</v>
      </c>
      <c r="I130" s="97">
        <f t="shared" si="11"/>
        <v>798.75</v>
      </c>
      <c r="J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outlineLevel="1" x14ac:dyDescent="0.25">
      <c r="A131" s="113" t="s">
        <v>763</v>
      </c>
      <c r="B131" s="125" t="s">
        <v>69</v>
      </c>
      <c r="C131" s="160" t="s">
        <v>70</v>
      </c>
      <c r="D131" s="114" t="s">
        <v>26</v>
      </c>
      <c r="E131" s="134">
        <v>15</v>
      </c>
      <c r="F131" s="10">
        <v>7.76</v>
      </c>
      <c r="G131" s="10">
        <f t="shared" si="14"/>
        <v>9.7899999999999991</v>
      </c>
      <c r="H131" s="10">
        <f t="shared" si="10"/>
        <v>116.4</v>
      </c>
      <c r="I131" s="97">
        <f t="shared" si="11"/>
        <v>146.85</v>
      </c>
      <c r="J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outlineLevel="1" x14ac:dyDescent="0.25">
      <c r="A132" s="113" t="s">
        <v>764</v>
      </c>
      <c r="B132" s="125" t="s">
        <v>579</v>
      </c>
      <c r="C132" s="160" t="s">
        <v>371</v>
      </c>
      <c r="D132" s="114" t="s">
        <v>26</v>
      </c>
      <c r="E132" s="134">
        <v>20</v>
      </c>
      <c r="F132" s="10">
        <v>5.57</v>
      </c>
      <c r="G132" s="10">
        <f t="shared" si="14"/>
        <v>7.03</v>
      </c>
      <c r="H132" s="10">
        <f t="shared" si="10"/>
        <v>111.4</v>
      </c>
      <c r="I132" s="97">
        <f t="shared" si="11"/>
        <v>140.6</v>
      </c>
      <c r="J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ht="25.5" outlineLevel="1" x14ac:dyDescent="0.25">
      <c r="A133" s="113" t="s">
        <v>765</v>
      </c>
      <c r="B133" s="125" t="s">
        <v>22</v>
      </c>
      <c r="C133" s="160" t="s">
        <v>372</v>
      </c>
      <c r="D133" s="114" t="s">
        <v>26</v>
      </c>
      <c r="E133" s="134">
        <v>8</v>
      </c>
      <c r="F133" s="10">
        <f>'COMPOSIÇÃO DE PREÇOS'!I412</f>
        <v>28.009999999999998</v>
      </c>
      <c r="G133" s="10">
        <f t="shared" si="14"/>
        <v>35.35</v>
      </c>
      <c r="H133" s="10">
        <f t="shared" si="10"/>
        <v>224.08</v>
      </c>
      <c r="I133" s="97">
        <f t="shared" si="11"/>
        <v>282.8</v>
      </c>
      <c r="J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ht="51" outlineLevel="1" x14ac:dyDescent="0.25">
      <c r="A134" s="113" t="s">
        <v>766</v>
      </c>
      <c r="B134" s="125" t="s">
        <v>22</v>
      </c>
      <c r="C134" s="160" t="s">
        <v>373</v>
      </c>
      <c r="D134" s="114" t="s">
        <v>26</v>
      </c>
      <c r="E134" s="134">
        <v>5</v>
      </c>
      <c r="F134" s="10">
        <f>'COMPOSIÇÃO DE PREÇOS'!I447</f>
        <v>216.47</v>
      </c>
      <c r="G134" s="10">
        <f t="shared" si="14"/>
        <v>273.20999999999998</v>
      </c>
      <c r="H134" s="10">
        <f t="shared" si="10"/>
        <v>1082.3499999999999</v>
      </c>
      <c r="I134" s="97">
        <f t="shared" si="11"/>
        <v>1366.05</v>
      </c>
      <c r="J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ht="51" outlineLevel="1" x14ac:dyDescent="0.25">
      <c r="A135" s="113" t="s">
        <v>767</v>
      </c>
      <c r="B135" s="125" t="s">
        <v>22</v>
      </c>
      <c r="C135" s="160" t="s">
        <v>374</v>
      </c>
      <c r="D135" s="114" t="s">
        <v>26</v>
      </c>
      <c r="E135" s="134">
        <v>2</v>
      </c>
      <c r="F135" s="10">
        <f>'COMPOSIÇÃO DE PREÇOS'!I482</f>
        <v>504.13</v>
      </c>
      <c r="G135" s="10">
        <f t="shared" si="14"/>
        <v>636.26</v>
      </c>
      <c r="H135" s="10">
        <f t="shared" si="10"/>
        <v>1008.26</v>
      </c>
      <c r="I135" s="97">
        <f t="shared" si="11"/>
        <v>1272.52</v>
      </c>
      <c r="J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outlineLevel="1" x14ac:dyDescent="0.25">
      <c r="A136" s="113" t="s">
        <v>768</v>
      </c>
      <c r="B136" s="125" t="s">
        <v>580</v>
      </c>
      <c r="C136" s="160" t="s">
        <v>375</v>
      </c>
      <c r="D136" s="114" t="s">
        <v>26</v>
      </c>
      <c r="E136" s="134">
        <v>4</v>
      </c>
      <c r="F136" s="10">
        <v>5.04</v>
      </c>
      <c r="G136" s="10">
        <f t="shared" si="14"/>
        <v>6.36</v>
      </c>
      <c r="H136" s="10">
        <f t="shared" ref="H136:H202" si="15">ROUND(($E136*$F136),2)</f>
        <v>20.16</v>
      </c>
      <c r="I136" s="97">
        <f t="shared" ref="I136:I202" si="16">ROUND(($E136*$G136),2)</f>
        <v>25.44</v>
      </c>
      <c r="J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ht="25.5" outlineLevel="1" x14ac:dyDescent="0.25">
      <c r="A137" s="113" t="s">
        <v>769</v>
      </c>
      <c r="B137" s="125" t="s">
        <v>581</v>
      </c>
      <c r="C137" s="160" t="s">
        <v>376</v>
      </c>
      <c r="D137" s="114" t="s">
        <v>44</v>
      </c>
      <c r="E137" s="134">
        <v>225</v>
      </c>
      <c r="F137" s="10">
        <v>1.34</v>
      </c>
      <c r="G137" s="10">
        <f t="shared" si="14"/>
        <v>1.69</v>
      </c>
      <c r="H137" s="10">
        <f t="shared" si="15"/>
        <v>301.5</v>
      </c>
      <c r="I137" s="97">
        <f t="shared" si="16"/>
        <v>380.25</v>
      </c>
      <c r="J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ht="25.5" outlineLevel="1" x14ac:dyDescent="0.25">
      <c r="A138" s="113" t="s">
        <v>770</v>
      </c>
      <c r="B138" s="125" t="s">
        <v>582</v>
      </c>
      <c r="C138" s="160" t="s">
        <v>377</v>
      </c>
      <c r="D138" s="114" t="s">
        <v>44</v>
      </c>
      <c r="E138" s="134">
        <v>225</v>
      </c>
      <c r="F138" s="10">
        <v>2.65</v>
      </c>
      <c r="G138" s="10">
        <f t="shared" si="14"/>
        <v>3.34</v>
      </c>
      <c r="H138" s="10">
        <f t="shared" si="15"/>
        <v>596.25</v>
      </c>
      <c r="I138" s="97">
        <f t="shared" si="16"/>
        <v>751.5</v>
      </c>
      <c r="J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ht="25.5" outlineLevel="1" x14ac:dyDescent="0.25">
      <c r="A139" s="113" t="s">
        <v>771</v>
      </c>
      <c r="B139" s="125" t="s">
        <v>583</v>
      </c>
      <c r="C139" s="160" t="s">
        <v>378</v>
      </c>
      <c r="D139" s="114" t="s">
        <v>44</v>
      </c>
      <c r="E139" s="134">
        <v>225</v>
      </c>
      <c r="F139" s="10">
        <v>3.78</v>
      </c>
      <c r="G139" s="10">
        <f t="shared" si="14"/>
        <v>4.7699999999999996</v>
      </c>
      <c r="H139" s="10">
        <f t="shared" si="15"/>
        <v>850.5</v>
      </c>
      <c r="I139" s="97">
        <f t="shared" si="16"/>
        <v>1073.25</v>
      </c>
      <c r="J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ht="25.5" outlineLevel="1" x14ac:dyDescent="0.25">
      <c r="A140" s="113" t="s">
        <v>772</v>
      </c>
      <c r="B140" s="125" t="s">
        <v>584</v>
      </c>
      <c r="C140" s="160" t="s">
        <v>379</v>
      </c>
      <c r="D140" s="114" t="s">
        <v>44</v>
      </c>
      <c r="E140" s="134">
        <v>310</v>
      </c>
      <c r="F140" s="10">
        <v>2.56</v>
      </c>
      <c r="G140" s="10">
        <f t="shared" si="14"/>
        <v>3.23</v>
      </c>
      <c r="H140" s="10">
        <f t="shared" si="15"/>
        <v>793.6</v>
      </c>
      <c r="I140" s="97">
        <f t="shared" si="16"/>
        <v>1001.3</v>
      </c>
      <c r="J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ht="25.5" outlineLevel="1" x14ac:dyDescent="0.25">
      <c r="A141" s="113" t="s">
        <v>773</v>
      </c>
      <c r="B141" s="125" t="s">
        <v>585</v>
      </c>
      <c r="C141" s="160" t="s">
        <v>380</v>
      </c>
      <c r="D141" s="114" t="s">
        <v>44</v>
      </c>
      <c r="E141" s="134">
        <v>225</v>
      </c>
      <c r="F141" s="10">
        <v>3.58</v>
      </c>
      <c r="G141" s="10">
        <f t="shared" si="14"/>
        <v>4.5199999999999996</v>
      </c>
      <c r="H141" s="10">
        <f t="shared" si="15"/>
        <v>805.5</v>
      </c>
      <c r="I141" s="97">
        <f t="shared" si="16"/>
        <v>1017</v>
      </c>
      <c r="J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ht="25.5" outlineLevel="1" x14ac:dyDescent="0.25">
      <c r="A142" s="113" t="s">
        <v>774</v>
      </c>
      <c r="B142" s="125" t="s">
        <v>586</v>
      </c>
      <c r="C142" s="160" t="s">
        <v>381</v>
      </c>
      <c r="D142" s="114" t="s">
        <v>44</v>
      </c>
      <c r="E142" s="134">
        <v>225</v>
      </c>
      <c r="F142" s="10">
        <v>4.83</v>
      </c>
      <c r="G142" s="10">
        <f t="shared" si="14"/>
        <v>6.1</v>
      </c>
      <c r="H142" s="10">
        <f t="shared" si="15"/>
        <v>1086.75</v>
      </c>
      <c r="I142" s="97">
        <f t="shared" si="16"/>
        <v>1372.5</v>
      </c>
      <c r="J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ht="25.5" outlineLevel="1" x14ac:dyDescent="0.25">
      <c r="A143" s="113" t="s">
        <v>775</v>
      </c>
      <c r="B143" s="125" t="s">
        <v>587</v>
      </c>
      <c r="C143" s="160" t="s">
        <v>382</v>
      </c>
      <c r="D143" s="114" t="s">
        <v>44</v>
      </c>
      <c r="E143" s="134">
        <v>175</v>
      </c>
      <c r="F143" s="10">
        <v>11.52</v>
      </c>
      <c r="G143" s="10">
        <f t="shared" si="14"/>
        <v>14.54</v>
      </c>
      <c r="H143" s="10">
        <f t="shared" si="15"/>
        <v>2016</v>
      </c>
      <c r="I143" s="97">
        <f t="shared" si="16"/>
        <v>2544.5</v>
      </c>
      <c r="J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ht="25.5" outlineLevel="1" x14ac:dyDescent="0.25">
      <c r="A144" s="113" t="s">
        <v>776</v>
      </c>
      <c r="B144" s="125" t="s">
        <v>588</v>
      </c>
      <c r="C144" s="160" t="s">
        <v>383</v>
      </c>
      <c r="D144" s="114" t="s">
        <v>44</v>
      </c>
      <c r="E144" s="134">
        <v>120</v>
      </c>
      <c r="F144" s="10">
        <v>12.75</v>
      </c>
      <c r="G144" s="10">
        <f t="shared" si="14"/>
        <v>16.09</v>
      </c>
      <c r="H144" s="10">
        <f t="shared" si="15"/>
        <v>1530</v>
      </c>
      <c r="I144" s="97">
        <f t="shared" si="16"/>
        <v>1930.8</v>
      </c>
      <c r="J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ht="25.5" outlineLevel="1" x14ac:dyDescent="0.25">
      <c r="A145" s="113" t="s">
        <v>777</v>
      </c>
      <c r="B145" s="125" t="s">
        <v>589</v>
      </c>
      <c r="C145" s="160" t="s">
        <v>384</v>
      </c>
      <c r="D145" s="114" t="s">
        <v>44</v>
      </c>
      <c r="E145" s="134">
        <v>120</v>
      </c>
      <c r="F145" s="10">
        <v>17.170000000000002</v>
      </c>
      <c r="G145" s="10">
        <f t="shared" si="14"/>
        <v>21.67</v>
      </c>
      <c r="H145" s="10">
        <f t="shared" si="15"/>
        <v>2060.4</v>
      </c>
      <c r="I145" s="97">
        <f t="shared" si="16"/>
        <v>2600.4</v>
      </c>
      <c r="J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ht="25.5" outlineLevel="1" x14ac:dyDescent="0.25">
      <c r="A146" s="113" t="s">
        <v>778</v>
      </c>
      <c r="B146" s="125" t="s">
        <v>590</v>
      </c>
      <c r="C146" s="160" t="s">
        <v>385</v>
      </c>
      <c r="D146" s="114" t="s">
        <v>44</v>
      </c>
      <c r="E146" s="134">
        <v>40</v>
      </c>
      <c r="F146" s="10">
        <v>24.04</v>
      </c>
      <c r="G146" s="10">
        <f t="shared" si="14"/>
        <v>30.34</v>
      </c>
      <c r="H146" s="10">
        <f t="shared" si="15"/>
        <v>961.6</v>
      </c>
      <c r="I146" s="97">
        <f t="shared" si="16"/>
        <v>1213.5999999999999</v>
      </c>
      <c r="J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ht="25.5" outlineLevel="1" x14ac:dyDescent="0.25">
      <c r="A147" s="113" t="s">
        <v>779</v>
      </c>
      <c r="B147" s="125" t="s">
        <v>22</v>
      </c>
      <c r="C147" s="160" t="s">
        <v>386</v>
      </c>
      <c r="D147" s="114" t="s">
        <v>26</v>
      </c>
      <c r="E147" s="134">
        <v>4</v>
      </c>
      <c r="F147" s="10">
        <f>'COMPOSIÇÃO DE PREÇOS'!I500</f>
        <v>342.03999999999996</v>
      </c>
      <c r="G147" s="10">
        <f t="shared" si="14"/>
        <v>431.69</v>
      </c>
      <c r="H147" s="10">
        <f t="shared" si="15"/>
        <v>1368.16</v>
      </c>
      <c r="I147" s="97">
        <f t="shared" si="16"/>
        <v>1726.76</v>
      </c>
      <c r="J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ht="38.25" outlineLevel="1" x14ac:dyDescent="0.25">
      <c r="A148" s="113" t="s">
        <v>780</v>
      </c>
      <c r="B148" s="125" t="s">
        <v>22</v>
      </c>
      <c r="C148" s="160" t="s">
        <v>387</v>
      </c>
      <c r="D148" s="114" t="s">
        <v>26</v>
      </c>
      <c r="E148" s="134">
        <v>2</v>
      </c>
      <c r="F148" s="10">
        <f>'COMPOSIÇÃO DE PREÇOS'!I518</f>
        <v>631.74</v>
      </c>
      <c r="G148" s="10">
        <f t="shared" si="14"/>
        <v>797.32</v>
      </c>
      <c r="H148" s="10">
        <f t="shared" si="15"/>
        <v>1263.48</v>
      </c>
      <c r="I148" s="97">
        <f t="shared" si="16"/>
        <v>1594.64</v>
      </c>
      <c r="J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ht="38.25" outlineLevel="1" x14ac:dyDescent="0.25">
      <c r="A149" s="113" t="s">
        <v>781</v>
      </c>
      <c r="B149" s="125" t="s">
        <v>591</v>
      </c>
      <c r="C149" s="160" t="s">
        <v>388</v>
      </c>
      <c r="D149" s="114" t="s">
        <v>26</v>
      </c>
      <c r="E149" s="134">
        <v>4</v>
      </c>
      <c r="F149" s="10">
        <v>377.48</v>
      </c>
      <c r="G149" s="10">
        <f t="shared" si="14"/>
        <v>476.42</v>
      </c>
      <c r="H149" s="10">
        <f t="shared" si="15"/>
        <v>1509.92</v>
      </c>
      <c r="I149" s="97">
        <f t="shared" si="16"/>
        <v>1905.68</v>
      </c>
      <c r="J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ht="38.25" outlineLevel="1" x14ac:dyDescent="0.25">
      <c r="A150" s="113" t="s">
        <v>782</v>
      </c>
      <c r="B150" s="125" t="s">
        <v>592</v>
      </c>
      <c r="C150" s="160" t="s">
        <v>389</v>
      </c>
      <c r="D150" s="114" t="s">
        <v>26</v>
      </c>
      <c r="E150" s="134">
        <v>4</v>
      </c>
      <c r="F150" s="10">
        <v>436.92</v>
      </c>
      <c r="G150" s="10">
        <f t="shared" si="14"/>
        <v>551.44000000000005</v>
      </c>
      <c r="H150" s="10">
        <f t="shared" si="15"/>
        <v>1747.68</v>
      </c>
      <c r="I150" s="97">
        <f t="shared" si="16"/>
        <v>2205.7600000000002</v>
      </c>
      <c r="J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ht="38.25" outlineLevel="1" x14ac:dyDescent="0.25">
      <c r="A151" s="113" t="s">
        <v>783</v>
      </c>
      <c r="B151" s="125" t="s">
        <v>593</v>
      </c>
      <c r="C151" s="160" t="s">
        <v>390</v>
      </c>
      <c r="D151" s="114" t="s">
        <v>26</v>
      </c>
      <c r="E151" s="134">
        <v>4</v>
      </c>
      <c r="F151" s="10">
        <v>876.38</v>
      </c>
      <c r="G151" s="10">
        <f t="shared" si="14"/>
        <v>1106.08</v>
      </c>
      <c r="H151" s="10">
        <f t="shared" si="15"/>
        <v>3505.52</v>
      </c>
      <c r="I151" s="97">
        <f t="shared" si="16"/>
        <v>4424.32</v>
      </c>
      <c r="J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ht="38.25" outlineLevel="1" x14ac:dyDescent="0.25">
      <c r="A152" s="113" t="s">
        <v>784</v>
      </c>
      <c r="B152" s="125" t="s">
        <v>594</v>
      </c>
      <c r="C152" s="160" t="s">
        <v>391</v>
      </c>
      <c r="D152" s="114" t="s">
        <v>26</v>
      </c>
      <c r="E152" s="134">
        <v>4</v>
      </c>
      <c r="F152" s="10">
        <v>1061.52</v>
      </c>
      <c r="G152" s="10">
        <f t="shared" si="14"/>
        <v>1339.74</v>
      </c>
      <c r="H152" s="10">
        <f t="shared" si="15"/>
        <v>4246.08</v>
      </c>
      <c r="I152" s="97">
        <f t="shared" si="16"/>
        <v>5358.96</v>
      </c>
      <c r="J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ht="38.25" outlineLevel="1" x14ac:dyDescent="0.25">
      <c r="A153" s="113" t="s">
        <v>785</v>
      </c>
      <c r="B153" s="125" t="s">
        <v>22</v>
      </c>
      <c r="C153" s="160" t="s">
        <v>392</v>
      </c>
      <c r="D153" s="114" t="s">
        <v>26</v>
      </c>
      <c r="E153" s="134">
        <v>4</v>
      </c>
      <c r="F153" s="10">
        <f>'COMPOSIÇÃO DE PREÇOS'!I536</f>
        <v>1287.1400000000001</v>
      </c>
      <c r="G153" s="10">
        <f t="shared" si="14"/>
        <v>1624.5</v>
      </c>
      <c r="H153" s="10">
        <f t="shared" si="15"/>
        <v>5148.5600000000004</v>
      </c>
      <c r="I153" s="97">
        <f t="shared" si="16"/>
        <v>6498</v>
      </c>
      <c r="J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outlineLevel="1" x14ac:dyDescent="0.25">
      <c r="A154" s="113" t="s">
        <v>786</v>
      </c>
      <c r="B154" s="125" t="s">
        <v>595</v>
      </c>
      <c r="C154" s="160" t="s">
        <v>393</v>
      </c>
      <c r="D154" s="114" t="s">
        <v>26</v>
      </c>
      <c r="E154" s="134">
        <v>20</v>
      </c>
      <c r="F154" s="10">
        <v>11.31</v>
      </c>
      <c r="G154" s="10">
        <f t="shared" si="14"/>
        <v>14.27</v>
      </c>
      <c r="H154" s="10">
        <f t="shared" si="15"/>
        <v>226.2</v>
      </c>
      <c r="I154" s="97">
        <f t="shared" si="16"/>
        <v>285.39999999999998</v>
      </c>
      <c r="J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outlineLevel="1" x14ac:dyDescent="0.25">
      <c r="A155" s="113" t="s">
        <v>787</v>
      </c>
      <c r="B155" s="125" t="s">
        <v>595</v>
      </c>
      <c r="C155" s="160" t="s">
        <v>394</v>
      </c>
      <c r="D155" s="114" t="s">
        <v>26</v>
      </c>
      <c r="E155" s="134">
        <v>20</v>
      </c>
      <c r="F155" s="10">
        <v>11.31</v>
      </c>
      <c r="G155" s="10">
        <f t="shared" si="14"/>
        <v>14.27</v>
      </c>
      <c r="H155" s="10">
        <f t="shared" si="15"/>
        <v>226.2</v>
      </c>
      <c r="I155" s="97">
        <f t="shared" si="16"/>
        <v>285.39999999999998</v>
      </c>
      <c r="J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outlineLevel="1" x14ac:dyDescent="0.25">
      <c r="A156" s="113" t="s">
        <v>788</v>
      </c>
      <c r="B156" s="125" t="s">
        <v>596</v>
      </c>
      <c r="C156" s="160" t="s">
        <v>395</v>
      </c>
      <c r="D156" s="114" t="s">
        <v>26</v>
      </c>
      <c r="E156" s="134">
        <v>10</v>
      </c>
      <c r="F156" s="10">
        <v>74.14</v>
      </c>
      <c r="G156" s="10">
        <f t="shared" si="14"/>
        <v>93.57</v>
      </c>
      <c r="H156" s="10">
        <f t="shared" si="15"/>
        <v>741.4</v>
      </c>
      <c r="I156" s="97">
        <f t="shared" si="16"/>
        <v>935.7</v>
      </c>
      <c r="J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outlineLevel="1" x14ac:dyDescent="0.25">
      <c r="A157" s="113" t="s">
        <v>789</v>
      </c>
      <c r="B157" s="125" t="s">
        <v>596</v>
      </c>
      <c r="C157" s="160" t="s">
        <v>396</v>
      </c>
      <c r="D157" s="114" t="s">
        <v>26</v>
      </c>
      <c r="E157" s="134">
        <v>10</v>
      </c>
      <c r="F157" s="10">
        <v>74.14</v>
      </c>
      <c r="G157" s="10">
        <f t="shared" si="14"/>
        <v>93.57</v>
      </c>
      <c r="H157" s="10">
        <f t="shared" si="15"/>
        <v>741.4</v>
      </c>
      <c r="I157" s="97">
        <f t="shared" si="16"/>
        <v>935.7</v>
      </c>
      <c r="J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outlineLevel="1" x14ac:dyDescent="0.25">
      <c r="A158" s="113" t="s">
        <v>790</v>
      </c>
      <c r="B158" s="125" t="s">
        <v>596</v>
      </c>
      <c r="C158" s="160" t="s">
        <v>397</v>
      </c>
      <c r="D158" s="114" t="s">
        <v>26</v>
      </c>
      <c r="E158" s="134">
        <v>4</v>
      </c>
      <c r="F158" s="10">
        <v>74.14</v>
      </c>
      <c r="G158" s="10">
        <f t="shared" ref="G158:G191" si="17">ROUND(F158*1.2621,2)</f>
        <v>93.57</v>
      </c>
      <c r="H158" s="10">
        <f t="shared" si="15"/>
        <v>296.56</v>
      </c>
      <c r="I158" s="97">
        <f t="shared" si="16"/>
        <v>374.28</v>
      </c>
      <c r="J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outlineLevel="1" x14ac:dyDescent="0.25">
      <c r="A159" s="113" t="s">
        <v>791</v>
      </c>
      <c r="B159" s="125" t="s">
        <v>596</v>
      </c>
      <c r="C159" s="160" t="s">
        <v>398</v>
      </c>
      <c r="D159" s="114" t="s">
        <v>26</v>
      </c>
      <c r="E159" s="134">
        <v>4</v>
      </c>
      <c r="F159" s="10">
        <v>74.14</v>
      </c>
      <c r="G159" s="10">
        <f t="shared" si="17"/>
        <v>93.57</v>
      </c>
      <c r="H159" s="10">
        <f t="shared" si="15"/>
        <v>296.56</v>
      </c>
      <c r="I159" s="97">
        <f t="shared" si="16"/>
        <v>374.28</v>
      </c>
      <c r="J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outlineLevel="1" x14ac:dyDescent="0.25">
      <c r="A160" s="113" t="s">
        <v>792</v>
      </c>
      <c r="B160" s="125" t="s">
        <v>596</v>
      </c>
      <c r="C160" s="160" t="s">
        <v>399</v>
      </c>
      <c r="D160" s="114" t="s">
        <v>26</v>
      </c>
      <c r="E160" s="134">
        <v>2</v>
      </c>
      <c r="F160" s="10">
        <v>74.14</v>
      </c>
      <c r="G160" s="10">
        <f t="shared" si="17"/>
        <v>93.57</v>
      </c>
      <c r="H160" s="10">
        <f t="shared" si="15"/>
        <v>148.28</v>
      </c>
      <c r="I160" s="97">
        <f t="shared" si="16"/>
        <v>187.14</v>
      </c>
      <c r="J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outlineLevel="1" x14ac:dyDescent="0.25">
      <c r="A161" s="113" t="s">
        <v>793</v>
      </c>
      <c r="B161" s="125" t="s">
        <v>597</v>
      </c>
      <c r="C161" s="160" t="s">
        <v>400</v>
      </c>
      <c r="D161" s="114" t="s">
        <v>26</v>
      </c>
      <c r="E161" s="134">
        <v>4</v>
      </c>
      <c r="F161" s="10">
        <v>100.22</v>
      </c>
      <c r="G161" s="10">
        <f t="shared" si="17"/>
        <v>126.49</v>
      </c>
      <c r="H161" s="10">
        <f t="shared" si="15"/>
        <v>400.88</v>
      </c>
      <c r="I161" s="97">
        <f t="shared" si="16"/>
        <v>505.96</v>
      </c>
      <c r="J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outlineLevel="1" x14ac:dyDescent="0.25">
      <c r="A162" s="113" t="s">
        <v>794</v>
      </c>
      <c r="B162" s="125" t="s">
        <v>597</v>
      </c>
      <c r="C162" s="160" t="s">
        <v>401</v>
      </c>
      <c r="D162" s="114" t="s">
        <v>26</v>
      </c>
      <c r="E162" s="134">
        <v>4</v>
      </c>
      <c r="F162" s="10">
        <v>100.22</v>
      </c>
      <c r="G162" s="10">
        <f t="shared" si="17"/>
        <v>126.49</v>
      </c>
      <c r="H162" s="10">
        <f t="shared" si="15"/>
        <v>400.88</v>
      </c>
      <c r="I162" s="97">
        <f t="shared" si="16"/>
        <v>505.96</v>
      </c>
      <c r="J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outlineLevel="1" x14ac:dyDescent="0.25">
      <c r="A163" s="113" t="s">
        <v>795</v>
      </c>
      <c r="B163" s="125" t="s">
        <v>597</v>
      </c>
      <c r="C163" s="160" t="s">
        <v>402</v>
      </c>
      <c r="D163" s="114" t="s">
        <v>26</v>
      </c>
      <c r="E163" s="134">
        <v>4</v>
      </c>
      <c r="F163" s="10">
        <v>100.22</v>
      </c>
      <c r="G163" s="10">
        <f t="shared" si="17"/>
        <v>126.49</v>
      </c>
      <c r="H163" s="10">
        <f t="shared" si="15"/>
        <v>400.88</v>
      </c>
      <c r="I163" s="97">
        <f t="shared" si="16"/>
        <v>505.96</v>
      </c>
      <c r="J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outlineLevel="1" x14ac:dyDescent="0.25">
      <c r="A164" s="113" t="s">
        <v>796</v>
      </c>
      <c r="B164" s="125" t="s">
        <v>22</v>
      </c>
      <c r="C164" s="160" t="s">
        <v>403</v>
      </c>
      <c r="D164" s="114" t="s">
        <v>26</v>
      </c>
      <c r="E164" s="134">
        <v>6</v>
      </c>
      <c r="F164" s="10">
        <f>'COMPOSIÇÃO DE PREÇOS'!I554</f>
        <v>247.73</v>
      </c>
      <c r="G164" s="10">
        <f t="shared" si="17"/>
        <v>312.66000000000003</v>
      </c>
      <c r="H164" s="10">
        <f t="shared" si="15"/>
        <v>1486.38</v>
      </c>
      <c r="I164" s="97">
        <f t="shared" si="16"/>
        <v>1875.96</v>
      </c>
      <c r="J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outlineLevel="1" x14ac:dyDescent="0.25">
      <c r="A165" s="113" t="s">
        <v>797</v>
      </c>
      <c r="B165" s="125" t="s">
        <v>22</v>
      </c>
      <c r="C165" s="160" t="s">
        <v>404</v>
      </c>
      <c r="D165" s="114" t="s">
        <v>26</v>
      </c>
      <c r="E165" s="134">
        <v>4</v>
      </c>
      <c r="F165" s="10">
        <f>'COMPOSIÇÃO DE PREÇOS'!I572</f>
        <v>282.70999999999998</v>
      </c>
      <c r="G165" s="10">
        <f t="shared" si="17"/>
        <v>356.81</v>
      </c>
      <c r="H165" s="10">
        <f t="shared" si="15"/>
        <v>1130.8399999999999</v>
      </c>
      <c r="I165" s="97">
        <f t="shared" si="16"/>
        <v>1427.24</v>
      </c>
      <c r="J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outlineLevel="1" x14ac:dyDescent="0.25">
      <c r="A166" s="113" t="s">
        <v>798</v>
      </c>
      <c r="B166" s="125" t="s">
        <v>598</v>
      </c>
      <c r="C166" s="160" t="s">
        <v>405</v>
      </c>
      <c r="D166" s="114" t="s">
        <v>26</v>
      </c>
      <c r="E166" s="134">
        <v>6</v>
      </c>
      <c r="F166" s="10">
        <v>457.73</v>
      </c>
      <c r="G166" s="10">
        <f t="shared" si="17"/>
        <v>577.70000000000005</v>
      </c>
      <c r="H166" s="10">
        <f t="shared" si="15"/>
        <v>2746.38</v>
      </c>
      <c r="I166" s="97">
        <f t="shared" si="16"/>
        <v>3466.2</v>
      </c>
      <c r="J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outlineLevel="1" x14ac:dyDescent="0.25">
      <c r="A167" s="113" t="s">
        <v>799</v>
      </c>
      <c r="B167" s="125" t="s">
        <v>598</v>
      </c>
      <c r="C167" s="160" t="s">
        <v>406</v>
      </c>
      <c r="D167" s="114" t="s">
        <v>26</v>
      </c>
      <c r="E167" s="134">
        <v>5</v>
      </c>
      <c r="F167" s="10">
        <v>457.73</v>
      </c>
      <c r="G167" s="10">
        <f t="shared" si="17"/>
        <v>577.70000000000005</v>
      </c>
      <c r="H167" s="10">
        <f t="shared" si="15"/>
        <v>2288.65</v>
      </c>
      <c r="I167" s="97">
        <f t="shared" si="16"/>
        <v>2888.5</v>
      </c>
      <c r="J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outlineLevel="1" x14ac:dyDescent="0.25">
      <c r="A168" s="113" t="s">
        <v>800</v>
      </c>
      <c r="B168" s="125" t="s">
        <v>599</v>
      </c>
      <c r="C168" s="160" t="s">
        <v>407</v>
      </c>
      <c r="D168" s="114" t="s">
        <v>26</v>
      </c>
      <c r="E168" s="134">
        <v>3</v>
      </c>
      <c r="F168" s="10">
        <v>1039.45</v>
      </c>
      <c r="G168" s="10">
        <f t="shared" si="17"/>
        <v>1311.89</v>
      </c>
      <c r="H168" s="10">
        <f t="shared" si="15"/>
        <v>3118.35</v>
      </c>
      <c r="I168" s="97">
        <f t="shared" si="16"/>
        <v>3935.67</v>
      </c>
      <c r="J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outlineLevel="1" x14ac:dyDescent="0.25">
      <c r="A169" s="113" t="s">
        <v>801</v>
      </c>
      <c r="B169" s="125" t="s">
        <v>22</v>
      </c>
      <c r="C169" s="160" t="s">
        <v>408</v>
      </c>
      <c r="D169" s="114" t="s">
        <v>26</v>
      </c>
      <c r="E169" s="134">
        <v>12</v>
      </c>
      <c r="F169" s="10">
        <f>'COMPOSIÇÃO DE PREÇOS'!I590</f>
        <v>100.24</v>
      </c>
      <c r="G169" s="10">
        <f t="shared" si="17"/>
        <v>126.51</v>
      </c>
      <c r="H169" s="10">
        <f t="shared" si="15"/>
        <v>1202.8800000000001</v>
      </c>
      <c r="I169" s="97">
        <f t="shared" si="16"/>
        <v>1518.12</v>
      </c>
      <c r="J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outlineLevel="1" x14ac:dyDescent="0.25">
      <c r="A170" s="113" t="s">
        <v>802</v>
      </c>
      <c r="B170" s="125" t="s">
        <v>22</v>
      </c>
      <c r="C170" s="160" t="s">
        <v>409</v>
      </c>
      <c r="D170" s="114" t="s">
        <v>26</v>
      </c>
      <c r="E170" s="134">
        <v>12</v>
      </c>
      <c r="F170" s="10">
        <f>'COMPOSIÇÃO DE PREÇOS'!I608</f>
        <v>127.49</v>
      </c>
      <c r="G170" s="10">
        <f t="shared" si="17"/>
        <v>160.91</v>
      </c>
      <c r="H170" s="10">
        <f t="shared" si="15"/>
        <v>1529.88</v>
      </c>
      <c r="I170" s="97">
        <f t="shared" si="16"/>
        <v>1930.92</v>
      </c>
      <c r="J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outlineLevel="1" x14ac:dyDescent="0.25">
      <c r="A171" s="113" t="s">
        <v>803</v>
      </c>
      <c r="B171" s="125" t="s">
        <v>22</v>
      </c>
      <c r="C171" s="160" t="s">
        <v>410</v>
      </c>
      <c r="D171" s="114" t="s">
        <v>26</v>
      </c>
      <c r="E171" s="134">
        <v>12</v>
      </c>
      <c r="F171" s="10">
        <f>'COMPOSIÇÃO DE PREÇOS'!I626</f>
        <v>196.95</v>
      </c>
      <c r="G171" s="10">
        <f t="shared" si="17"/>
        <v>248.57</v>
      </c>
      <c r="H171" s="10">
        <f t="shared" si="15"/>
        <v>2363.4</v>
      </c>
      <c r="I171" s="97">
        <f t="shared" si="16"/>
        <v>2982.84</v>
      </c>
      <c r="J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ht="25.5" outlineLevel="1" x14ac:dyDescent="0.25">
      <c r="A172" s="113" t="s">
        <v>804</v>
      </c>
      <c r="B172" s="125" t="s">
        <v>22</v>
      </c>
      <c r="C172" s="160" t="s">
        <v>411</v>
      </c>
      <c r="D172" s="114" t="s">
        <v>26</v>
      </c>
      <c r="E172" s="134">
        <v>5</v>
      </c>
      <c r="F172" s="10">
        <f>'COMPOSIÇÃO DE PREÇOS'!I644</f>
        <v>83.789999999999992</v>
      </c>
      <c r="G172" s="10">
        <f t="shared" si="17"/>
        <v>105.75</v>
      </c>
      <c r="H172" s="10">
        <f t="shared" si="15"/>
        <v>418.95</v>
      </c>
      <c r="I172" s="97">
        <f t="shared" si="16"/>
        <v>528.75</v>
      </c>
      <c r="J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ht="25.5" outlineLevel="1" x14ac:dyDescent="0.25">
      <c r="A173" s="113" t="s">
        <v>805</v>
      </c>
      <c r="B173" s="125" t="s">
        <v>600</v>
      </c>
      <c r="C173" s="160" t="s">
        <v>412</v>
      </c>
      <c r="D173" s="114" t="s">
        <v>26</v>
      </c>
      <c r="E173" s="134">
        <v>22</v>
      </c>
      <c r="F173" s="10">
        <v>15.91</v>
      </c>
      <c r="G173" s="10">
        <f t="shared" si="17"/>
        <v>20.079999999999998</v>
      </c>
      <c r="H173" s="10">
        <f t="shared" si="15"/>
        <v>350.02</v>
      </c>
      <c r="I173" s="97">
        <f t="shared" si="16"/>
        <v>441.76</v>
      </c>
      <c r="J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ht="25.5" outlineLevel="1" x14ac:dyDescent="0.25">
      <c r="A174" s="113" t="s">
        <v>806</v>
      </c>
      <c r="B174" s="125" t="s">
        <v>601</v>
      </c>
      <c r="C174" s="160" t="s">
        <v>413</v>
      </c>
      <c r="D174" s="114" t="s">
        <v>26</v>
      </c>
      <c r="E174" s="134">
        <v>22</v>
      </c>
      <c r="F174" s="10">
        <v>25.23</v>
      </c>
      <c r="G174" s="10">
        <f t="shared" si="17"/>
        <v>31.84</v>
      </c>
      <c r="H174" s="10">
        <f t="shared" si="15"/>
        <v>555.05999999999995</v>
      </c>
      <c r="I174" s="97">
        <f t="shared" si="16"/>
        <v>700.48</v>
      </c>
      <c r="J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ht="25.5" outlineLevel="1" x14ac:dyDescent="0.25">
      <c r="A175" s="113" t="s">
        <v>807</v>
      </c>
      <c r="B175" s="125" t="s">
        <v>602</v>
      </c>
      <c r="C175" s="160" t="s">
        <v>414</v>
      </c>
      <c r="D175" s="114" t="s">
        <v>26</v>
      </c>
      <c r="E175" s="134">
        <v>22</v>
      </c>
      <c r="F175" s="10">
        <v>34.549999999999997</v>
      </c>
      <c r="G175" s="10">
        <f t="shared" si="17"/>
        <v>43.61</v>
      </c>
      <c r="H175" s="10">
        <f t="shared" si="15"/>
        <v>760.1</v>
      </c>
      <c r="I175" s="97">
        <f t="shared" si="16"/>
        <v>959.42</v>
      </c>
      <c r="J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ht="25.5" outlineLevel="1" x14ac:dyDescent="0.25">
      <c r="A176" s="113" t="s">
        <v>808</v>
      </c>
      <c r="B176" s="125" t="s">
        <v>603</v>
      </c>
      <c r="C176" s="160" t="s">
        <v>415</v>
      </c>
      <c r="D176" s="114" t="s">
        <v>26</v>
      </c>
      <c r="E176" s="134">
        <v>22</v>
      </c>
      <c r="F176" s="10">
        <v>32.57</v>
      </c>
      <c r="G176" s="10">
        <f t="shared" si="17"/>
        <v>41.11</v>
      </c>
      <c r="H176" s="10">
        <f t="shared" si="15"/>
        <v>716.54</v>
      </c>
      <c r="I176" s="97">
        <f t="shared" si="16"/>
        <v>904.42</v>
      </c>
      <c r="J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ht="25.5" outlineLevel="1" x14ac:dyDescent="0.25">
      <c r="A177" s="113" t="s">
        <v>809</v>
      </c>
      <c r="B177" s="125" t="s">
        <v>604</v>
      </c>
      <c r="C177" s="160" t="s">
        <v>416</v>
      </c>
      <c r="D177" s="114" t="s">
        <v>26</v>
      </c>
      <c r="E177" s="134">
        <v>25</v>
      </c>
      <c r="F177" s="10">
        <v>45.55</v>
      </c>
      <c r="G177" s="10">
        <f t="shared" si="17"/>
        <v>57.49</v>
      </c>
      <c r="H177" s="10">
        <f t="shared" si="15"/>
        <v>1138.75</v>
      </c>
      <c r="I177" s="97">
        <f t="shared" si="16"/>
        <v>1437.25</v>
      </c>
      <c r="J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ht="25.5" outlineLevel="1" x14ac:dyDescent="0.25">
      <c r="A178" s="113" t="s">
        <v>810</v>
      </c>
      <c r="B178" s="125" t="s">
        <v>605</v>
      </c>
      <c r="C178" s="160" t="s">
        <v>417</v>
      </c>
      <c r="D178" s="114" t="s">
        <v>26</v>
      </c>
      <c r="E178" s="134">
        <v>20</v>
      </c>
      <c r="F178" s="10">
        <v>16.86</v>
      </c>
      <c r="G178" s="10">
        <f t="shared" si="17"/>
        <v>21.28</v>
      </c>
      <c r="H178" s="10">
        <f t="shared" si="15"/>
        <v>337.2</v>
      </c>
      <c r="I178" s="97">
        <f t="shared" si="16"/>
        <v>425.6</v>
      </c>
      <c r="J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ht="25.5" outlineLevel="1" x14ac:dyDescent="0.25">
      <c r="A179" s="113" t="s">
        <v>811</v>
      </c>
      <c r="B179" s="125" t="s">
        <v>606</v>
      </c>
      <c r="C179" s="160" t="s">
        <v>418</v>
      </c>
      <c r="D179" s="114" t="s">
        <v>26</v>
      </c>
      <c r="E179" s="134">
        <v>20</v>
      </c>
      <c r="F179" s="10">
        <v>18.47</v>
      </c>
      <c r="G179" s="10">
        <f t="shared" si="17"/>
        <v>23.31</v>
      </c>
      <c r="H179" s="10">
        <f t="shared" si="15"/>
        <v>369.4</v>
      </c>
      <c r="I179" s="97">
        <f t="shared" si="16"/>
        <v>466.2</v>
      </c>
      <c r="J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ht="38.25" outlineLevel="1" x14ac:dyDescent="0.25">
      <c r="A180" s="113" t="s">
        <v>812</v>
      </c>
      <c r="B180" s="125" t="s">
        <v>22</v>
      </c>
      <c r="C180" s="160" t="s">
        <v>419</v>
      </c>
      <c r="D180" s="114" t="s">
        <v>26</v>
      </c>
      <c r="E180" s="134">
        <v>24</v>
      </c>
      <c r="F180" s="10">
        <f>'COMPOSIÇÃO DE PREÇOS'!I662</f>
        <v>45.879999999999995</v>
      </c>
      <c r="G180" s="10">
        <f t="shared" si="17"/>
        <v>57.91</v>
      </c>
      <c r="H180" s="10">
        <f t="shared" si="15"/>
        <v>1101.1199999999999</v>
      </c>
      <c r="I180" s="97">
        <f t="shared" si="16"/>
        <v>1389.84</v>
      </c>
      <c r="J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ht="25.5" outlineLevel="1" x14ac:dyDescent="0.25">
      <c r="A181" s="113" t="s">
        <v>813</v>
      </c>
      <c r="B181" s="125" t="s">
        <v>1460</v>
      </c>
      <c r="C181" s="160" t="s">
        <v>1458</v>
      </c>
      <c r="D181" s="114" t="s">
        <v>26</v>
      </c>
      <c r="E181" s="134">
        <v>200</v>
      </c>
      <c r="F181" s="10">
        <v>5.18</v>
      </c>
      <c r="G181" s="10">
        <f t="shared" ref="G181:G182" si="18">ROUND(F181*1.2621,2)</f>
        <v>6.54</v>
      </c>
      <c r="H181" s="10">
        <f t="shared" si="15"/>
        <v>1036</v>
      </c>
      <c r="I181" s="97">
        <f t="shared" si="16"/>
        <v>1308</v>
      </c>
      <c r="J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ht="25.5" outlineLevel="1" x14ac:dyDescent="0.25">
      <c r="A182" s="113" t="s">
        <v>814</v>
      </c>
      <c r="B182" s="125" t="s">
        <v>1461</v>
      </c>
      <c r="C182" s="160" t="s">
        <v>1459</v>
      </c>
      <c r="D182" s="114" t="s">
        <v>26</v>
      </c>
      <c r="E182" s="134">
        <v>200</v>
      </c>
      <c r="F182" s="10">
        <v>5.18</v>
      </c>
      <c r="G182" s="10">
        <f t="shared" si="18"/>
        <v>6.54</v>
      </c>
      <c r="H182" s="10">
        <f t="shared" si="15"/>
        <v>1036</v>
      </c>
      <c r="I182" s="97">
        <f t="shared" si="16"/>
        <v>1308</v>
      </c>
      <c r="J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outlineLevel="1" x14ac:dyDescent="0.25">
      <c r="A183" s="113" t="s">
        <v>815</v>
      </c>
      <c r="B183" s="125" t="s">
        <v>22</v>
      </c>
      <c r="C183" s="160" t="s">
        <v>71</v>
      </c>
      <c r="D183" s="114" t="s">
        <v>26</v>
      </c>
      <c r="E183" s="134">
        <v>100</v>
      </c>
      <c r="F183" s="10">
        <f>'COMPOSIÇÃO DE PREÇOS'!I680</f>
        <v>13.010000000000002</v>
      </c>
      <c r="G183" s="10">
        <f t="shared" si="17"/>
        <v>16.420000000000002</v>
      </c>
      <c r="H183" s="10">
        <f t="shared" si="15"/>
        <v>1301</v>
      </c>
      <c r="I183" s="97">
        <f t="shared" si="16"/>
        <v>1642</v>
      </c>
      <c r="J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outlineLevel="1" x14ac:dyDescent="0.25">
      <c r="A184" s="113" t="s">
        <v>816</v>
      </c>
      <c r="B184" s="125" t="s">
        <v>22</v>
      </c>
      <c r="C184" s="160" t="s">
        <v>420</v>
      </c>
      <c r="D184" s="114" t="s">
        <v>44</v>
      </c>
      <c r="E184" s="134">
        <v>8</v>
      </c>
      <c r="F184" s="10">
        <f>'COMPOSIÇÃO DE PREÇOS'!I698</f>
        <v>45.54</v>
      </c>
      <c r="G184" s="10">
        <f t="shared" si="17"/>
        <v>57.48</v>
      </c>
      <c r="H184" s="10">
        <f t="shared" si="15"/>
        <v>364.32</v>
      </c>
      <c r="I184" s="97">
        <f t="shared" si="16"/>
        <v>459.84</v>
      </c>
      <c r="J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outlineLevel="1" x14ac:dyDescent="0.25">
      <c r="A185" s="113" t="s">
        <v>817</v>
      </c>
      <c r="B185" s="125" t="s">
        <v>22</v>
      </c>
      <c r="C185" s="160" t="s">
        <v>421</v>
      </c>
      <c r="D185" s="114" t="s">
        <v>44</v>
      </c>
      <c r="E185" s="134">
        <v>20</v>
      </c>
      <c r="F185" s="10">
        <f>'COMPOSIÇÃO DE PREÇOS'!I716</f>
        <v>93.839999999999989</v>
      </c>
      <c r="G185" s="10">
        <f t="shared" si="17"/>
        <v>118.44</v>
      </c>
      <c r="H185" s="10">
        <f t="shared" si="15"/>
        <v>1876.8</v>
      </c>
      <c r="I185" s="97">
        <f t="shared" si="16"/>
        <v>2368.8000000000002</v>
      </c>
      <c r="J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outlineLevel="1" x14ac:dyDescent="0.25">
      <c r="A186" s="113" t="s">
        <v>818</v>
      </c>
      <c r="B186" s="125" t="s">
        <v>22</v>
      </c>
      <c r="C186" s="160" t="s">
        <v>422</v>
      </c>
      <c r="D186" s="114" t="s">
        <v>44</v>
      </c>
      <c r="E186" s="134">
        <v>8</v>
      </c>
      <c r="F186" s="10">
        <f>'COMPOSIÇÃO DE PREÇOS'!I734</f>
        <v>181.42999999999998</v>
      </c>
      <c r="G186" s="10">
        <f t="shared" si="17"/>
        <v>228.98</v>
      </c>
      <c r="H186" s="10">
        <f t="shared" si="15"/>
        <v>1451.44</v>
      </c>
      <c r="I186" s="97">
        <f t="shared" si="16"/>
        <v>1831.84</v>
      </c>
      <c r="J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outlineLevel="1" x14ac:dyDescent="0.25">
      <c r="A187" s="113" t="s">
        <v>819</v>
      </c>
      <c r="B187" s="125" t="s">
        <v>22</v>
      </c>
      <c r="C187" s="160" t="s">
        <v>72</v>
      </c>
      <c r="D187" s="114" t="s">
        <v>26</v>
      </c>
      <c r="E187" s="134">
        <v>10</v>
      </c>
      <c r="F187" s="10">
        <f>'COMPOSIÇÃO DE PREÇOS'!I752</f>
        <v>49.960000000000008</v>
      </c>
      <c r="G187" s="10">
        <f t="shared" si="17"/>
        <v>63.05</v>
      </c>
      <c r="H187" s="10">
        <f t="shared" si="15"/>
        <v>499.6</v>
      </c>
      <c r="I187" s="97">
        <f t="shared" si="16"/>
        <v>630.5</v>
      </c>
      <c r="J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ht="25.5" outlineLevel="1" x14ac:dyDescent="0.25">
      <c r="A188" s="113" t="s">
        <v>820</v>
      </c>
      <c r="B188" s="125" t="s">
        <v>22</v>
      </c>
      <c r="C188" s="160" t="s">
        <v>423</v>
      </c>
      <c r="D188" s="114" t="s">
        <v>26</v>
      </c>
      <c r="E188" s="134">
        <v>100</v>
      </c>
      <c r="F188" s="10">
        <f>'COMPOSIÇÃO DE PREÇOS'!I770</f>
        <v>0.57000000000000006</v>
      </c>
      <c r="G188" s="10">
        <f t="shared" si="17"/>
        <v>0.72</v>
      </c>
      <c r="H188" s="10">
        <f t="shared" si="15"/>
        <v>57</v>
      </c>
      <c r="I188" s="97">
        <f t="shared" si="16"/>
        <v>72</v>
      </c>
      <c r="J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ht="25.5" outlineLevel="1" x14ac:dyDescent="0.25">
      <c r="A189" s="113" t="s">
        <v>821</v>
      </c>
      <c r="B189" s="125" t="s">
        <v>22</v>
      </c>
      <c r="C189" s="160" t="s">
        <v>424</v>
      </c>
      <c r="D189" s="114" t="s">
        <v>26</v>
      </c>
      <c r="E189" s="134">
        <v>100</v>
      </c>
      <c r="F189" s="10">
        <f>'COMPOSIÇÃO DE PREÇOS'!I788</f>
        <v>0.57000000000000006</v>
      </c>
      <c r="G189" s="10">
        <f t="shared" si="17"/>
        <v>0.72</v>
      </c>
      <c r="H189" s="10">
        <f t="shared" si="15"/>
        <v>57</v>
      </c>
      <c r="I189" s="97">
        <f t="shared" si="16"/>
        <v>72</v>
      </c>
      <c r="J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ht="25.5" outlineLevel="1" x14ac:dyDescent="0.25">
      <c r="A190" s="113" t="s">
        <v>1462</v>
      </c>
      <c r="B190" s="125" t="s">
        <v>22</v>
      </c>
      <c r="C190" s="160" t="s">
        <v>425</v>
      </c>
      <c r="D190" s="114" t="s">
        <v>26</v>
      </c>
      <c r="E190" s="134">
        <v>100</v>
      </c>
      <c r="F190" s="10">
        <f>'COMPOSIÇÃO DE PREÇOS'!I806</f>
        <v>0.57000000000000006</v>
      </c>
      <c r="G190" s="10">
        <f t="shared" si="17"/>
        <v>0.72</v>
      </c>
      <c r="H190" s="10">
        <f t="shared" si="15"/>
        <v>57</v>
      </c>
      <c r="I190" s="97">
        <f t="shared" si="16"/>
        <v>72</v>
      </c>
      <c r="J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ht="25.5" outlineLevel="1" x14ac:dyDescent="0.25">
      <c r="A191" s="113" t="s">
        <v>1463</v>
      </c>
      <c r="B191" s="125" t="s">
        <v>22</v>
      </c>
      <c r="C191" s="160" t="s">
        <v>426</v>
      </c>
      <c r="D191" s="114" t="s">
        <v>26</v>
      </c>
      <c r="E191" s="134">
        <v>100</v>
      </c>
      <c r="F191" s="10">
        <f>'COMPOSIÇÃO DE PREÇOS'!I824</f>
        <v>0.57000000000000006</v>
      </c>
      <c r="G191" s="10">
        <f t="shared" si="17"/>
        <v>0.72</v>
      </c>
      <c r="H191" s="10">
        <f t="shared" si="15"/>
        <v>57</v>
      </c>
      <c r="I191" s="97">
        <f t="shared" si="16"/>
        <v>72</v>
      </c>
      <c r="J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ht="25.5" outlineLevel="1" x14ac:dyDescent="0.25">
      <c r="A192" s="113" t="s">
        <v>1466</v>
      </c>
      <c r="B192" s="125" t="s">
        <v>1465</v>
      </c>
      <c r="C192" s="160" t="s">
        <v>1464</v>
      </c>
      <c r="D192" s="114" t="s">
        <v>26</v>
      </c>
      <c r="E192" s="134">
        <v>15</v>
      </c>
      <c r="F192" s="10">
        <v>225.91</v>
      </c>
      <c r="G192" s="10">
        <f t="shared" ref="G192" si="19">ROUND(F192*1.2621,2)</f>
        <v>285.12</v>
      </c>
      <c r="H192" s="10">
        <f t="shared" si="15"/>
        <v>3388.65</v>
      </c>
      <c r="I192" s="97">
        <f t="shared" si="16"/>
        <v>4276.8</v>
      </c>
      <c r="J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outlineLevel="1" x14ac:dyDescent="0.25">
      <c r="A193" s="113"/>
      <c r="B193" s="125"/>
      <c r="C193" s="160"/>
      <c r="D193" s="114"/>
      <c r="E193" s="134"/>
      <c r="F193" s="10"/>
      <c r="G193" s="10"/>
      <c r="H193" s="10"/>
      <c r="I193" s="97"/>
      <c r="J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outlineLevel="1" x14ac:dyDescent="0.25">
      <c r="A194" s="110" t="s">
        <v>822</v>
      </c>
      <c r="B194" s="124"/>
      <c r="C194" s="176" t="s">
        <v>427</v>
      </c>
      <c r="D194" s="111"/>
      <c r="E194" s="137"/>
      <c r="F194" s="112"/>
      <c r="G194" s="112"/>
      <c r="H194" s="108">
        <f>SUM(H196)</f>
        <v>3404.25</v>
      </c>
      <c r="I194" s="109">
        <f>SUM(I196)</f>
        <v>4296.6000000000004</v>
      </c>
      <c r="J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outlineLevel="1" x14ac:dyDescent="0.25">
      <c r="A195" s="113"/>
      <c r="B195" s="125"/>
      <c r="C195" s="160"/>
      <c r="D195" s="114"/>
      <c r="E195" s="134"/>
      <c r="F195" s="10"/>
      <c r="G195" s="10"/>
      <c r="H195" s="10"/>
      <c r="I195" s="97"/>
      <c r="J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x14ac:dyDescent="0.25">
      <c r="A196" s="113" t="s">
        <v>823</v>
      </c>
      <c r="B196" s="125" t="s">
        <v>22</v>
      </c>
      <c r="C196" s="160" t="s">
        <v>428</v>
      </c>
      <c r="D196" s="114" t="s">
        <v>26</v>
      </c>
      <c r="E196" s="134">
        <v>45</v>
      </c>
      <c r="F196" s="10">
        <f>'COMPOSIÇÃO DE PREÇOS'!I846</f>
        <v>75.650000000000006</v>
      </c>
      <c r="G196" s="10">
        <f>ROUND(F196*1.2621,2)</f>
        <v>95.48</v>
      </c>
      <c r="H196" s="10">
        <f t="shared" si="15"/>
        <v>3404.25</v>
      </c>
      <c r="I196" s="97">
        <f t="shared" si="16"/>
        <v>4296.6000000000004</v>
      </c>
      <c r="J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x14ac:dyDescent="0.25">
      <c r="A197" s="113"/>
      <c r="B197" s="125"/>
      <c r="C197" s="160"/>
      <c r="D197" s="114"/>
      <c r="E197" s="134"/>
      <c r="F197" s="10"/>
      <c r="G197" s="10"/>
      <c r="H197" s="10"/>
      <c r="I197" s="97"/>
      <c r="J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outlineLevel="1" x14ac:dyDescent="0.25">
      <c r="A198" s="110" t="s">
        <v>824</v>
      </c>
      <c r="B198" s="124"/>
      <c r="C198" s="176" t="s">
        <v>73</v>
      </c>
      <c r="D198" s="111"/>
      <c r="E198" s="137"/>
      <c r="F198" s="112"/>
      <c r="G198" s="112"/>
      <c r="H198" s="108">
        <f>SUM(H200:H215)</f>
        <v>8523.1200000000008</v>
      </c>
      <c r="I198" s="109">
        <f t="shared" ref="I198" si="20">SUM(I200:I215)</f>
        <v>10757.180000000002</v>
      </c>
      <c r="J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outlineLevel="1" x14ac:dyDescent="0.25">
      <c r="A199" s="113"/>
      <c r="B199" s="125"/>
      <c r="C199" s="160"/>
      <c r="D199" s="114"/>
      <c r="E199" s="134"/>
      <c r="F199" s="10"/>
      <c r="G199" s="10"/>
      <c r="H199" s="10"/>
      <c r="I199" s="97"/>
      <c r="J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ht="25.5" x14ac:dyDescent="0.25">
      <c r="A200" s="113" t="s">
        <v>825</v>
      </c>
      <c r="B200" s="125" t="s">
        <v>67</v>
      </c>
      <c r="C200" s="160" t="s">
        <v>68</v>
      </c>
      <c r="D200" s="114" t="s">
        <v>44</v>
      </c>
      <c r="E200" s="134">
        <v>20</v>
      </c>
      <c r="F200" s="10">
        <v>8.44</v>
      </c>
      <c r="G200" s="10">
        <f t="shared" ref="G200:G215" si="21">ROUND(F200*1.2621,2)</f>
        <v>10.65</v>
      </c>
      <c r="H200" s="10">
        <f t="shared" si="15"/>
        <v>168.8</v>
      </c>
      <c r="I200" s="97">
        <f t="shared" si="16"/>
        <v>213</v>
      </c>
      <c r="J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s="99" customFormat="1" ht="25.5" x14ac:dyDescent="0.25">
      <c r="A201" s="113" t="s">
        <v>826</v>
      </c>
      <c r="B201" s="125" t="s">
        <v>22</v>
      </c>
      <c r="C201" s="160" t="s">
        <v>429</v>
      </c>
      <c r="D201" s="114" t="s">
        <v>26</v>
      </c>
      <c r="E201" s="134">
        <v>50</v>
      </c>
      <c r="F201" s="10">
        <f>'COMPOSIÇÃO DE PREÇOS'!I864</f>
        <v>3.79</v>
      </c>
      <c r="G201" s="10">
        <f t="shared" si="21"/>
        <v>4.78</v>
      </c>
      <c r="H201" s="10">
        <f t="shared" si="15"/>
        <v>189.5</v>
      </c>
      <c r="I201" s="97">
        <f t="shared" si="16"/>
        <v>239</v>
      </c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ht="25.5" outlineLevel="1" x14ac:dyDescent="0.25">
      <c r="A202" s="113" t="s">
        <v>827</v>
      </c>
      <c r="B202" s="125" t="s">
        <v>1445</v>
      </c>
      <c r="C202" s="160" t="s">
        <v>430</v>
      </c>
      <c r="D202" s="114" t="s">
        <v>26</v>
      </c>
      <c r="E202" s="134">
        <v>15</v>
      </c>
      <c r="F202" s="10">
        <v>20.52</v>
      </c>
      <c r="G202" s="10">
        <f t="shared" si="21"/>
        <v>25.9</v>
      </c>
      <c r="H202" s="10">
        <f t="shared" si="15"/>
        <v>307.8</v>
      </c>
      <c r="I202" s="97">
        <f t="shared" si="16"/>
        <v>388.5</v>
      </c>
      <c r="J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ht="25.5" outlineLevel="1" x14ac:dyDescent="0.25">
      <c r="A203" s="113" t="s">
        <v>828</v>
      </c>
      <c r="B203" s="125" t="s">
        <v>22</v>
      </c>
      <c r="C203" s="160" t="s">
        <v>431</v>
      </c>
      <c r="D203" s="114" t="s">
        <v>26</v>
      </c>
      <c r="E203" s="134">
        <v>5</v>
      </c>
      <c r="F203" s="10">
        <f>'COMPOSIÇÃO DE PREÇOS'!I882</f>
        <v>21.84</v>
      </c>
      <c r="G203" s="10">
        <f t="shared" si="21"/>
        <v>27.56</v>
      </c>
      <c r="H203" s="10">
        <f t="shared" ref="H203:H265" si="22">ROUND(($E203*$F203),2)</f>
        <v>109.2</v>
      </c>
      <c r="I203" s="97">
        <f t="shared" ref="I203:I265" si="23">ROUND(($E203*$G203),2)</f>
        <v>137.80000000000001</v>
      </c>
      <c r="J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outlineLevel="1" x14ac:dyDescent="0.25">
      <c r="A204" s="113" t="s">
        <v>829</v>
      </c>
      <c r="B204" s="125" t="s">
        <v>74</v>
      </c>
      <c r="C204" s="160" t="s">
        <v>75</v>
      </c>
      <c r="D204" s="114" t="s">
        <v>44</v>
      </c>
      <c r="E204" s="134">
        <v>100</v>
      </c>
      <c r="F204" s="10">
        <v>21.54</v>
      </c>
      <c r="G204" s="10">
        <f t="shared" si="21"/>
        <v>27.19</v>
      </c>
      <c r="H204" s="10">
        <f t="shared" si="22"/>
        <v>2154</v>
      </c>
      <c r="I204" s="97">
        <f t="shared" si="23"/>
        <v>2719</v>
      </c>
      <c r="J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outlineLevel="1" x14ac:dyDescent="0.25">
      <c r="A205" s="113" t="s">
        <v>830</v>
      </c>
      <c r="B205" s="125" t="s">
        <v>76</v>
      </c>
      <c r="C205" s="160" t="s">
        <v>77</v>
      </c>
      <c r="D205" s="114" t="s">
        <v>44</v>
      </c>
      <c r="E205" s="134">
        <v>50</v>
      </c>
      <c r="F205" s="10">
        <v>30.45</v>
      </c>
      <c r="G205" s="10">
        <f t="shared" si="21"/>
        <v>38.43</v>
      </c>
      <c r="H205" s="10">
        <f t="shared" si="22"/>
        <v>1522.5</v>
      </c>
      <c r="I205" s="97">
        <f t="shared" si="23"/>
        <v>1921.5</v>
      </c>
      <c r="J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ht="51" outlineLevel="1" x14ac:dyDescent="0.25">
      <c r="A206" s="113" t="s">
        <v>831</v>
      </c>
      <c r="B206" s="125" t="s">
        <v>78</v>
      </c>
      <c r="C206" s="160" t="s">
        <v>432</v>
      </c>
      <c r="D206" s="114" t="s">
        <v>26</v>
      </c>
      <c r="E206" s="134">
        <v>10</v>
      </c>
      <c r="F206" s="10">
        <v>21.44</v>
      </c>
      <c r="G206" s="10">
        <f t="shared" si="21"/>
        <v>27.06</v>
      </c>
      <c r="H206" s="10">
        <f t="shared" si="22"/>
        <v>214.4</v>
      </c>
      <c r="I206" s="97">
        <f t="shared" si="23"/>
        <v>270.60000000000002</v>
      </c>
      <c r="J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ht="38.25" outlineLevel="1" x14ac:dyDescent="0.25">
      <c r="A207" s="113" t="s">
        <v>832</v>
      </c>
      <c r="B207" s="125" t="s">
        <v>22</v>
      </c>
      <c r="C207" s="160" t="s">
        <v>433</v>
      </c>
      <c r="D207" s="114" t="s">
        <v>26</v>
      </c>
      <c r="E207" s="134">
        <v>2</v>
      </c>
      <c r="F207" s="10">
        <f>'COMPOSIÇÃO DE PREÇOS'!I902</f>
        <v>547.27</v>
      </c>
      <c r="G207" s="10">
        <f t="shared" si="21"/>
        <v>690.71</v>
      </c>
      <c r="H207" s="10">
        <f t="shared" si="22"/>
        <v>1094.54</v>
      </c>
      <c r="I207" s="97">
        <f t="shared" si="23"/>
        <v>1381.42</v>
      </c>
      <c r="J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ht="25.5" outlineLevel="1" x14ac:dyDescent="0.25">
      <c r="A208" s="113" t="s">
        <v>833</v>
      </c>
      <c r="B208" s="125" t="s">
        <v>22</v>
      </c>
      <c r="C208" s="160" t="s">
        <v>79</v>
      </c>
      <c r="D208" s="114" t="s">
        <v>26</v>
      </c>
      <c r="E208" s="134">
        <v>10</v>
      </c>
      <c r="F208" s="10">
        <f>'COMPOSIÇÃO DE PREÇOS'!I921</f>
        <v>65.25</v>
      </c>
      <c r="G208" s="10">
        <f t="shared" si="21"/>
        <v>82.35</v>
      </c>
      <c r="H208" s="10">
        <f t="shared" si="22"/>
        <v>652.5</v>
      </c>
      <c r="I208" s="97">
        <f t="shared" si="23"/>
        <v>823.5</v>
      </c>
      <c r="J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ht="38.25" outlineLevel="1" x14ac:dyDescent="0.25">
      <c r="A209" s="113" t="s">
        <v>834</v>
      </c>
      <c r="B209" s="125" t="s">
        <v>22</v>
      </c>
      <c r="C209" s="160" t="s">
        <v>434</v>
      </c>
      <c r="D209" s="114" t="s">
        <v>26</v>
      </c>
      <c r="E209" s="134">
        <v>1</v>
      </c>
      <c r="F209" s="10">
        <f>'COMPOSIÇÃO DE PREÇOS'!I939</f>
        <v>377.63</v>
      </c>
      <c r="G209" s="10">
        <f t="shared" si="21"/>
        <v>476.61</v>
      </c>
      <c r="H209" s="10">
        <f t="shared" si="22"/>
        <v>377.63</v>
      </c>
      <c r="I209" s="97">
        <f t="shared" si="23"/>
        <v>476.61</v>
      </c>
      <c r="J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ht="25.5" outlineLevel="1" x14ac:dyDescent="0.25">
      <c r="A210" s="113" t="s">
        <v>835</v>
      </c>
      <c r="B210" s="125" t="s">
        <v>22</v>
      </c>
      <c r="C210" s="160" t="s">
        <v>80</v>
      </c>
      <c r="D210" s="114" t="s">
        <v>26</v>
      </c>
      <c r="E210" s="134">
        <v>5</v>
      </c>
      <c r="F210" s="10">
        <f>'COMPOSIÇÃO DE PREÇOS'!I958</f>
        <v>125.88999999999999</v>
      </c>
      <c r="G210" s="10">
        <f t="shared" si="21"/>
        <v>158.88999999999999</v>
      </c>
      <c r="H210" s="10">
        <f t="shared" si="22"/>
        <v>629.45000000000005</v>
      </c>
      <c r="I210" s="97">
        <f t="shared" si="23"/>
        <v>794.45</v>
      </c>
      <c r="J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ht="25.5" outlineLevel="1" x14ac:dyDescent="0.25">
      <c r="A211" s="113" t="s">
        <v>836</v>
      </c>
      <c r="B211" s="125" t="s">
        <v>22</v>
      </c>
      <c r="C211" s="160" t="s">
        <v>81</v>
      </c>
      <c r="D211" s="114" t="s">
        <v>26</v>
      </c>
      <c r="E211" s="134">
        <v>20</v>
      </c>
      <c r="F211" s="10">
        <f>'COMPOSIÇÃO DE PREÇOS'!I976</f>
        <v>1.53</v>
      </c>
      <c r="G211" s="10">
        <f t="shared" si="21"/>
        <v>1.93</v>
      </c>
      <c r="H211" s="10">
        <f t="shared" si="22"/>
        <v>30.6</v>
      </c>
      <c r="I211" s="97">
        <f t="shared" si="23"/>
        <v>38.6</v>
      </c>
      <c r="J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ht="25.5" outlineLevel="1" x14ac:dyDescent="0.25">
      <c r="A212" s="113" t="s">
        <v>837</v>
      </c>
      <c r="B212" s="125" t="s">
        <v>22</v>
      </c>
      <c r="C212" s="160" t="s">
        <v>82</v>
      </c>
      <c r="D212" s="114" t="s">
        <v>26</v>
      </c>
      <c r="E212" s="134">
        <v>10</v>
      </c>
      <c r="F212" s="10">
        <f>'COMPOSIÇÃO DE PREÇOS'!I994</f>
        <v>14.43</v>
      </c>
      <c r="G212" s="10">
        <f t="shared" si="21"/>
        <v>18.21</v>
      </c>
      <c r="H212" s="10">
        <f t="shared" si="22"/>
        <v>144.30000000000001</v>
      </c>
      <c r="I212" s="97">
        <f t="shared" si="23"/>
        <v>182.1</v>
      </c>
      <c r="J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outlineLevel="1" x14ac:dyDescent="0.25">
      <c r="A213" s="113" t="s">
        <v>838</v>
      </c>
      <c r="B213" s="125" t="s">
        <v>22</v>
      </c>
      <c r="C213" s="160" t="s">
        <v>83</v>
      </c>
      <c r="D213" s="114" t="s">
        <v>26</v>
      </c>
      <c r="E213" s="134">
        <v>10</v>
      </c>
      <c r="F213" s="10">
        <f>'COMPOSIÇÃO DE PREÇOS'!I1012</f>
        <v>12.61</v>
      </c>
      <c r="G213" s="10">
        <f t="shared" si="21"/>
        <v>15.92</v>
      </c>
      <c r="H213" s="10">
        <f t="shared" si="22"/>
        <v>126.1</v>
      </c>
      <c r="I213" s="97">
        <f t="shared" si="23"/>
        <v>159.19999999999999</v>
      </c>
      <c r="J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outlineLevel="1" x14ac:dyDescent="0.25">
      <c r="A214" s="113" t="s">
        <v>839</v>
      </c>
      <c r="B214" s="125" t="s">
        <v>22</v>
      </c>
      <c r="C214" s="160" t="s">
        <v>84</v>
      </c>
      <c r="D214" s="114" t="s">
        <v>26</v>
      </c>
      <c r="E214" s="134">
        <v>10</v>
      </c>
      <c r="F214" s="10">
        <f>'COMPOSIÇÃO DE PREÇOS'!I1030</f>
        <v>11.48</v>
      </c>
      <c r="G214" s="10">
        <f t="shared" si="21"/>
        <v>14.49</v>
      </c>
      <c r="H214" s="10">
        <f t="shared" si="22"/>
        <v>114.8</v>
      </c>
      <c r="I214" s="97">
        <f t="shared" si="23"/>
        <v>144.9</v>
      </c>
      <c r="J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outlineLevel="1" x14ac:dyDescent="0.25">
      <c r="A215" s="113" t="s">
        <v>840</v>
      </c>
      <c r="B215" s="125" t="s">
        <v>22</v>
      </c>
      <c r="C215" s="160" t="s">
        <v>435</v>
      </c>
      <c r="D215" s="114" t="s">
        <v>26</v>
      </c>
      <c r="E215" s="134">
        <v>20</v>
      </c>
      <c r="F215" s="10">
        <f>'COMPOSIÇÃO DE PREÇOS'!I1048</f>
        <v>34.35</v>
      </c>
      <c r="G215" s="10">
        <f t="shared" si="21"/>
        <v>43.35</v>
      </c>
      <c r="H215" s="10">
        <f t="shared" si="22"/>
        <v>687</v>
      </c>
      <c r="I215" s="97">
        <f t="shared" si="23"/>
        <v>867</v>
      </c>
      <c r="J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outlineLevel="1" x14ac:dyDescent="0.25">
      <c r="A216" s="113"/>
      <c r="B216" s="125"/>
      <c r="C216" s="160"/>
      <c r="D216" s="114"/>
      <c r="E216" s="134"/>
      <c r="F216" s="10"/>
      <c r="G216" s="10"/>
      <c r="H216" s="10"/>
      <c r="I216" s="97"/>
      <c r="J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outlineLevel="1" x14ac:dyDescent="0.25">
      <c r="A217" s="110" t="s">
        <v>841</v>
      </c>
      <c r="B217" s="124"/>
      <c r="C217" s="176" t="s">
        <v>85</v>
      </c>
      <c r="D217" s="111"/>
      <c r="E217" s="137"/>
      <c r="F217" s="112"/>
      <c r="G217" s="112"/>
      <c r="H217" s="108">
        <f>SUM(H219:H231)</f>
        <v>7383.6800000000012</v>
      </c>
      <c r="I217" s="109">
        <f>SUM(I219:I231)</f>
        <v>9318.3000000000011</v>
      </c>
      <c r="J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outlineLevel="1" x14ac:dyDescent="0.25">
      <c r="A218" s="113"/>
      <c r="B218" s="125"/>
      <c r="C218" s="160"/>
      <c r="D218" s="114"/>
      <c r="E218" s="134"/>
      <c r="F218" s="10"/>
      <c r="G218" s="10"/>
      <c r="H218" s="10"/>
      <c r="I218" s="97"/>
      <c r="J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x14ac:dyDescent="0.25">
      <c r="A219" s="113" t="s">
        <v>842</v>
      </c>
      <c r="B219" s="125" t="s">
        <v>22</v>
      </c>
      <c r="C219" s="160" t="s">
        <v>436</v>
      </c>
      <c r="D219" s="114" t="s">
        <v>44</v>
      </c>
      <c r="E219" s="134">
        <v>75</v>
      </c>
      <c r="F219" s="10">
        <f>'COMPOSIÇÃO DE PREÇOS'!I1066</f>
        <v>21.590000000000003</v>
      </c>
      <c r="G219" s="10">
        <f t="shared" ref="G219:G231" si="24">ROUND(F219*1.2621,2)</f>
        <v>27.25</v>
      </c>
      <c r="H219" s="10">
        <f t="shared" si="22"/>
        <v>1619.25</v>
      </c>
      <c r="I219" s="97">
        <f t="shared" si="23"/>
        <v>2043.75</v>
      </c>
      <c r="J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s="99" customFormat="1" ht="25.5" x14ac:dyDescent="0.25">
      <c r="A220" s="113" t="s">
        <v>843</v>
      </c>
      <c r="B220" s="125" t="s">
        <v>22</v>
      </c>
      <c r="C220" s="160" t="s">
        <v>437</v>
      </c>
      <c r="D220" s="114" t="s">
        <v>26</v>
      </c>
      <c r="E220" s="134">
        <v>5</v>
      </c>
      <c r="F220" s="10">
        <f>'COMPOSIÇÃO DE PREÇOS'!I1084</f>
        <v>29.85</v>
      </c>
      <c r="G220" s="10">
        <f t="shared" si="24"/>
        <v>37.67</v>
      </c>
      <c r="H220" s="10">
        <f t="shared" si="22"/>
        <v>149.25</v>
      </c>
      <c r="I220" s="97">
        <f t="shared" si="23"/>
        <v>188.35</v>
      </c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ht="25.5" outlineLevel="1" x14ac:dyDescent="0.25">
      <c r="A221" s="113" t="s">
        <v>844</v>
      </c>
      <c r="B221" s="125" t="s">
        <v>22</v>
      </c>
      <c r="C221" s="160" t="s">
        <v>438</v>
      </c>
      <c r="D221" s="114" t="s">
        <v>26</v>
      </c>
      <c r="E221" s="134">
        <v>6</v>
      </c>
      <c r="F221" s="10">
        <f>'COMPOSIÇÃO DE PREÇOS'!I1102</f>
        <v>40.730000000000004</v>
      </c>
      <c r="G221" s="10">
        <f t="shared" si="24"/>
        <v>51.41</v>
      </c>
      <c r="H221" s="10">
        <f t="shared" si="22"/>
        <v>244.38</v>
      </c>
      <c r="I221" s="97">
        <f t="shared" si="23"/>
        <v>308.45999999999998</v>
      </c>
      <c r="J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ht="25.5" outlineLevel="1" x14ac:dyDescent="0.25">
      <c r="A222" s="113" t="s">
        <v>845</v>
      </c>
      <c r="B222" s="125" t="s">
        <v>22</v>
      </c>
      <c r="C222" s="160" t="s">
        <v>439</v>
      </c>
      <c r="D222" s="114" t="s">
        <v>26</v>
      </c>
      <c r="E222" s="134">
        <v>5</v>
      </c>
      <c r="F222" s="10">
        <f>'COMPOSIÇÃO DE PREÇOS'!I1120</f>
        <v>39.860000000000007</v>
      </c>
      <c r="G222" s="10">
        <f t="shared" si="24"/>
        <v>50.31</v>
      </c>
      <c r="H222" s="10">
        <f t="shared" si="22"/>
        <v>199.3</v>
      </c>
      <c r="I222" s="97">
        <f t="shared" si="23"/>
        <v>251.55</v>
      </c>
      <c r="J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ht="25.5" outlineLevel="1" x14ac:dyDescent="0.25">
      <c r="A223" s="113" t="s">
        <v>846</v>
      </c>
      <c r="B223" s="125" t="s">
        <v>22</v>
      </c>
      <c r="C223" s="160" t="s">
        <v>440</v>
      </c>
      <c r="D223" s="114" t="s">
        <v>26</v>
      </c>
      <c r="E223" s="134">
        <v>5</v>
      </c>
      <c r="F223" s="10">
        <f>'COMPOSIÇÃO DE PREÇOS'!I1138</f>
        <v>44.260000000000005</v>
      </c>
      <c r="G223" s="10">
        <f t="shared" si="24"/>
        <v>55.86</v>
      </c>
      <c r="H223" s="10">
        <f t="shared" si="22"/>
        <v>221.3</v>
      </c>
      <c r="I223" s="97">
        <f t="shared" si="23"/>
        <v>279.3</v>
      </c>
      <c r="J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ht="25.5" outlineLevel="1" x14ac:dyDescent="0.25">
      <c r="A224" s="113" t="s">
        <v>847</v>
      </c>
      <c r="B224" s="125" t="s">
        <v>22</v>
      </c>
      <c r="C224" s="160" t="s">
        <v>441</v>
      </c>
      <c r="D224" s="114" t="s">
        <v>26</v>
      </c>
      <c r="E224" s="134">
        <v>5</v>
      </c>
      <c r="F224" s="10">
        <f>'COMPOSIÇÃO DE PREÇOS'!I1156</f>
        <v>44.260000000000005</v>
      </c>
      <c r="G224" s="10">
        <f t="shared" si="24"/>
        <v>55.86</v>
      </c>
      <c r="H224" s="10">
        <f t="shared" si="22"/>
        <v>221.3</v>
      </c>
      <c r="I224" s="97">
        <f t="shared" si="23"/>
        <v>279.3</v>
      </c>
      <c r="J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outlineLevel="1" x14ac:dyDescent="0.25">
      <c r="A225" s="113" t="s">
        <v>848</v>
      </c>
      <c r="B225" s="125" t="s">
        <v>22</v>
      </c>
      <c r="C225" s="160" t="s">
        <v>442</v>
      </c>
      <c r="D225" s="114" t="s">
        <v>26</v>
      </c>
      <c r="E225" s="134">
        <v>10</v>
      </c>
      <c r="F225" s="10">
        <f>'COMPOSIÇÃO DE PREÇOS'!I1174</f>
        <v>9.7999999999999989</v>
      </c>
      <c r="G225" s="10">
        <f t="shared" si="24"/>
        <v>12.37</v>
      </c>
      <c r="H225" s="10">
        <f t="shared" si="22"/>
        <v>98</v>
      </c>
      <c r="I225" s="97">
        <f t="shared" si="23"/>
        <v>123.7</v>
      </c>
      <c r="J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outlineLevel="1" x14ac:dyDescent="0.25">
      <c r="A226" s="113" t="s">
        <v>849</v>
      </c>
      <c r="B226" s="125" t="s">
        <v>22</v>
      </c>
      <c r="C226" s="160" t="s">
        <v>443</v>
      </c>
      <c r="D226" s="114" t="s">
        <v>44</v>
      </c>
      <c r="E226" s="134">
        <v>15</v>
      </c>
      <c r="F226" s="10">
        <f>'COMPOSIÇÃO DE PREÇOS'!I1192</f>
        <v>6</v>
      </c>
      <c r="G226" s="10">
        <f t="shared" si="24"/>
        <v>7.57</v>
      </c>
      <c r="H226" s="10">
        <f t="shared" si="22"/>
        <v>90</v>
      </c>
      <c r="I226" s="97">
        <f t="shared" si="23"/>
        <v>113.55</v>
      </c>
      <c r="J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outlineLevel="1" x14ac:dyDescent="0.25">
      <c r="A227" s="113" t="s">
        <v>850</v>
      </c>
      <c r="B227" s="125" t="s">
        <v>22</v>
      </c>
      <c r="C227" s="160" t="s">
        <v>444</v>
      </c>
      <c r="D227" s="114" t="s">
        <v>44</v>
      </c>
      <c r="E227" s="134">
        <v>200</v>
      </c>
      <c r="F227" s="10">
        <f>'COMPOSIÇÃO DE PREÇOS'!I1210</f>
        <v>6.27</v>
      </c>
      <c r="G227" s="10">
        <f t="shared" si="24"/>
        <v>7.91</v>
      </c>
      <c r="H227" s="10">
        <f t="shared" si="22"/>
        <v>1254</v>
      </c>
      <c r="I227" s="97">
        <f t="shared" si="23"/>
        <v>1582</v>
      </c>
      <c r="J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outlineLevel="1" x14ac:dyDescent="0.25">
      <c r="A228" s="113" t="s">
        <v>851</v>
      </c>
      <c r="B228" s="125" t="s">
        <v>22</v>
      </c>
      <c r="C228" s="160" t="s">
        <v>86</v>
      </c>
      <c r="D228" s="114" t="s">
        <v>26</v>
      </c>
      <c r="E228" s="134">
        <v>60</v>
      </c>
      <c r="F228" s="10">
        <f>'COMPOSIÇÃO DE PREÇOS'!I1228</f>
        <v>24.68</v>
      </c>
      <c r="G228" s="10">
        <f t="shared" si="24"/>
        <v>31.15</v>
      </c>
      <c r="H228" s="10">
        <f t="shared" si="22"/>
        <v>1480.8</v>
      </c>
      <c r="I228" s="97">
        <f t="shared" si="23"/>
        <v>1869</v>
      </c>
      <c r="J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outlineLevel="1" x14ac:dyDescent="0.25">
      <c r="A229" s="113" t="s">
        <v>852</v>
      </c>
      <c r="B229" s="125" t="s">
        <v>22</v>
      </c>
      <c r="C229" s="160" t="s">
        <v>445</v>
      </c>
      <c r="D229" s="114" t="s">
        <v>26</v>
      </c>
      <c r="E229" s="134">
        <v>30</v>
      </c>
      <c r="F229" s="10">
        <f>'COMPOSIÇÃO DE PREÇOS'!I1246</f>
        <v>3.64</v>
      </c>
      <c r="G229" s="10">
        <f t="shared" si="24"/>
        <v>4.59</v>
      </c>
      <c r="H229" s="10">
        <f t="shared" si="22"/>
        <v>109.2</v>
      </c>
      <c r="I229" s="97">
        <f t="shared" si="23"/>
        <v>137.69999999999999</v>
      </c>
      <c r="J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outlineLevel="1" x14ac:dyDescent="0.25">
      <c r="A230" s="113" t="s">
        <v>853</v>
      </c>
      <c r="B230" s="125" t="s">
        <v>22</v>
      </c>
      <c r="C230" s="160" t="s">
        <v>446</v>
      </c>
      <c r="D230" s="114" t="s">
        <v>26</v>
      </c>
      <c r="E230" s="134">
        <v>2</v>
      </c>
      <c r="F230" s="10">
        <f>'COMPOSIÇÃO DE PREÇOS'!I1264</f>
        <v>258.38</v>
      </c>
      <c r="G230" s="10">
        <f t="shared" si="24"/>
        <v>326.10000000000002</v>
      </c>
      <c r="H230" s="10">
        <f t="shared" si="22"/>
        <v>516.76</v>
      </c>
      <c r="I230" s="97">
        <f t="shared" si="23"/>
        <v>652.20000000000005</v>
      </c>
      <c r="J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outlineLevel="1" x14ac:dyDescent="0.25">
      <c r="A231" s="113" t="s">
        <v>854</v>
      </c>
      <c r="B231" s="125" t="s">
        <v>22</v>
      </c>
      <c r="C231" s="160" t="s">
        <v>447</v>
      </c>
      <c r="D231" s="114" t="s">
        <v>26</v>
      </c>
      <c r="E231" s="134">
        <v>3</v>
      </c>
      <c r="F231" s="10">
        <f>'COMPOSIÇÃO DE PREÇOS'!I1282</f>
        <v>393.38</v>
      </c>
      <c r="G231" s="10">
        <f t="shared" si="24"/>
        <v>496.48</v>
      </c>
      <c r="H231" s="10">
        <f t="shared" si="22"/>
        <v>1180.1400000000001</v>
      </c>
      <c r="I231" s="97">
        <f t="shared" si="23"/>
        <v>1489.44</v>
      </c>
      <c r="J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outlineLevel="1" x14ac:dyDescent="0.25">
      <c r="A232" s="113"/>
      <c r="B232" s="125"/>
      <c r="C232" s="160"/>
      <c r="D232" s="114"/>
      <c r="E232" s="134"/>
      <c r="F232" s="10"/>
      <c r="G232" s="10"/>
      <c r="H232" s="10"/>
      <c r="I232" s="97"/>
      <c r="J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outlineLevel="1" x14ac:dyDescent="0.25">
      <c r="A233" s="110" t="s">
        <v>855</v>
      </c>
      <c r="B233" s="124"/>
      <c r="C233" s="176" t="s">
        <v>87</v>
      </c>
      <c r="D233" s="111"/>
      <c r="E233" s="137"/>
      <c r="F233" s="112"/>
      <c r="G233" s="112"/>
      <c r="H233" s="108">
        <f>SUM(H235:H269)</f>
        <v>21352.560000000005</v>
      </c>
      <c r="I233" s="109">
        <f t="shared" ref="I233" si="25">SUM(I235:I269)</f>
        <v>26950.239999999994</v>
      </c>
      <c r="J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outlineLevel="1" x14ac:dyDescent="0.25">
      <c r="A234" s="113"/>
      <c r="B234" s="125"/>
      <c r="C234" s="160"/>
      <c r="D234" s="114"/>
      <c r="E234" s="134"/>
      <c r="F234" s="10"/>
      <c r="G234" s="10"/>
      <c r="H234" s="10"/>
      <c r="I234" s="97"/>
      <c r="J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x14ac:dyDescent="0.25">
      <c r="A235" s="113" t="s">
        <v>856</v>
      </c>
      <c r="B235" s="125" t="s">
        <v>88</v>
      </c>
      <c r="C235" s="160" t="s">
        <v>89</v>
      </c>
      <c r="D235" s="114" t="s">
        <v>44</v>
      </c>
      <c r="E235" s="134">
        <v>200</v>
      </c>
      <c r="F235" s="10">
        <v>5.0199999999999996</v>
      </c>
      <c r="G235" s="10">
        <f t="shared" ref="G235:G269" si="26">ROUND(F235*1.2621,2)</f>
        <v>6.34</v>
      </c>
      <c r="H235" s="10">
        <f t="shared" si="22"/>
        <v>1004</v>
      </c>
      <c r="I235" s="97">
        <f t="shared" si="23"/>
        <v>1268</v>
      </c>
      <c r="J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s="99" customFormat="1" x14ac:dyDescent="0.25">
      <c r="A236" s="113" t="s">
        <v>857</v>
      </c>
      <c r="B236" s="125" t="s">
        <v>90</v>
      </c>
      <c r="C236" s="160" t="s">
        <v>91</v>
      </c>
      <c r="D236" s="114" t="s">
        <v>44</v>
      </c>
      <c r="E236" s="134">
        <v>200</v>
      </c>
      <c r="F236" s="10">
        <v>6.26</v>
      </c>
      <c r="G236" s="10">
        <f t="shared" si="26"/>
        <v>7.9</v>
      </c>
      <c r="H236" s="10">
        <f t="shared" si="22"/>
        <v>1252</v>
      </c>
      <c r="I236" s="97">
        <f t="shared" si="23"/>
        <v>1580</v>
      </c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outlineLevel="1" x14ac:dyDescent="0.25">
      <c r="A237" s="113" t="s">
        <v>858</v>
      </c>
      <c r="B237" s="125" t="s">
        <v>92</v>
      </c>
      <c r="C237" s="160" t="s">
        <v>93</v>
      </c>
      <c r="D237" s="114" t="s">
        <v>44</v>
      </c>
      <c r="E237" s="134">
        <v>200</v>
      </c>
      <c r="F237" s="10">
        <v>10.63</v>
      </c>
      <c r="G237" s="10">
        <f t="shared" si="26"/>
        <v>13.42</v>
      </c>
      <c r="H237" s="10">
        <f t="shared" si="22"/>
        <v>2126</v>
      </c>
      <c r="I237" s="97">
        <f t="shared" si="23"/>
        <v>2684</v>
      </c>
      <c r="J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outlineLevel="1" x14ac:dyDescent="0.25">
      <c r="A238" s="113" t="s">
        <v>859</v>
      </c>
      <c r="B238" s="125" t="s">
        <v>94</v>
      </c>
      <c r="C238" s="160" t="s">
        <v>95</v>
      </c>
      <c r="D238" s="114" t="s">
        <v>44</v>
      </c>
      <c r="E238" s="134">
        <v>150</v>
      </c>
      <c r="F238" s="10">
        <v>11.07</v>
      </c>
      <c r="G238" s="10">
        <f t="shared" si="26"/>
        <v>13.97</v>
      </c>
      <c r="H238" s="10">
        <f t="shared" si="22"/>
        <v>1660.5</v>
      </c>
      <c r="I238" s="97">
        <f t="shared" si="23"/>
        <v>2095.5</v>
      </c>
      <c r="J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outlineLevel="1" x14ac:dyDescent="0.25">
      <c r="A239" s="113" t="s">
        <v>860</v>
      </c>
      <c r="B239" s="125" t="s">
        <v>22</v>
      </c>
      <c r="C239" s="160" t="s">
        <v>448</v>
      </c>
      <c r="D239" s="114" t="s">
        <v>44</v>
      </c>
      <c r="E239" s="134">
        <v>45</v>
      </c>
      <c r="F239" s="10">
        <f>'COMPOSIÇÃO DE PREÇOS'!I1301</f>
        <v>7.7900000000000009</v>
      </c>
      <c r="G239" s="10">
        <f t="shared" si="26"/>
        <v>9.83</v>
      </c>
      <c r="H239" s="10">
        <f t="shared" si="22"/>
        <v>350.55</v>
      </c>
      <c r="I239" s="97">
        <f t="shared" si="23"/>
        <v>442.35</v>
      </c>
      <c r="J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outlineLevel="1" x14ac:dyDescent="0.25">
      <c r="A240" s="113" t="s">
        <v>861</v>
      </c>
      <c r="B240" s="125" t="s">
        <v>22</v>
      </c>
      <c r="C240" s="160" t="s">
        <v>449</v>
      </c>
      <c r="D240" s="114" t="s">
        <v>44</v>
      </c>
      <c r="E240" s="134">
        <v>30</v>
      </c>
      <c r="F240" s="10">
        <f>'COMPOSIÇÃO DE PREÇOS'!I1320</f>
        <v>11.73</v>
      </c>
      <c r="G240" s="10">
        <f t="shared" si="26"/>
        <v>14.8</v>
      </c>
      <c r="H240" s="10">
        <f t="shared" si="22"/>
        <v>351.9</v>
      </c>
      <c r="I240" s="97">
        <f t="shared" si="23"/>
        <v>444</v>
      </c>
      <c r="J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outlineLevel="1" x14ac:dyDescent="0.25">
      <c r="A241" s="113" t="s">
        <v>862</v>
      </c>
      <c r="B241" s="125" t="s">
        <v>96</v>
      </c>
      <c r="C241" s="160" t="s">
        <v>97</v>
      </c>
      <c r="D241" s="114" t="s">
        <v>26</v>
      </c>
      <c r="E241" s="134">
        <v>25</v>
      </c>
      <c r="F241" s="10">
        <v>2.91</v>
      </c>
      <c r="G241" s="10">
        <f t="shared" si="26"/>
        <v>3.67</v>
      </c>
      <c r="H241" s="10">
        <f t="shared" si="22"/>
        <v>72.75</v>
      </c>
      <c r="I241" s="97">
        <f t="shared" si="23"/>
        <v>91.75</v>
      </c>
      <c r="J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outlineLevel="1" x14ac:dyDescent="0.25">
      <c r="A242" s="113" t="s">
        <v>863</v>
      </c>
      <c r="B242" s="125" t="s">
        <v>98</v>
      </c>
      <c r="C242" s="160" t="s">
        <v>99</v>
      </c>
      <c r="D242" s="114" t="s">
        <v>26</v>
      </c>
      <c r="E242" s="134">
        <v>25</v>
      </c>
      <c r="F242" s="10">
        <v>3.56</v>
      </c>
      <c r="G242" s="10">
        <f t="shared" si="26"/>
        <v>4.49</v>
      </c>
      <c r="H242" s="10">
        <f t="shared" si="22"/>
        <v>89</v>
      </c>
      <c r="I242" s="97">
        <f t="shared" si="23"/>
        <v>112.25</v>
      </c>
      <c r="J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outlineLevel="1" x14ac:dyDescent="0.25">
      <c r="A243" s="113" t="s">
        <v>864</v>
      </c>
      <c r="B243" s="125" t="s">
        <v>100</v>
      </c>
      <c r="C243" s="160" t="s">
        <v>101</v>
      </c>
      <c r="D243" s="114" t="s">
        <v>26</v>
      </c>
      <c r="E243" s="134">
        <v>15</v>
      </c>
      <c r="F243" s="10">
        <v>5.2</v>
      </c>
      <c r="G243" s="10">
        <f t="shared" si="26"/>
        <v>6.56</v>
      </c>
      <c r="H243" s="10">
        <f t="shared" si="22"/>
        <v>78</v>
      </c>
      <c r="I243" s="97">
        <f t="shared" si="23"/>
        <v>98.4</v>
      </c>
      <c r="J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ht="25.5" outlineLevel="1" x14ac:dyDescent="0.25">
      <c r="A244" s="113" t="s">
        <v>865</v>
      </c>
      <c r="B244" s="125" t="s">
        <v>22</v>
      </c>
      <c r="C244" s="160" t="s">
        <v>102</v>
      </c>
      <c r="D244" s="114" t="s">
        <v>26</v>
      </c>
      <c r="E244" s="134">
        <v>40</v>
      </c>
      <c r="F244" s="10">
        <f>'COMPOSIÇÃO DE PREÇOS'!I1341</f>
        <v>10.030000000000001</v>
      </c>
      <c r="G244" s="10">
        <f t="shared" si="26"/>
        <v>12.66</v>
      </c>
      <c r="H244" s="10">
        <f t="shared" si="22"/>
        <v>401.2</v>
      </c>
      <c r="I244" s="97">
        <f t="shared" si="23"/>
        <v>506.4</v>
      </c>
      <c r="J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outlineLevel="1" x14ac:dyDescent="0.25">
      <c r="A245" s="113" t="s">
        <v>866</v>
      </c>
      <c r="B245" s="125" t="s">
        <v>103</v>
      </c>
      <c r="C245" s="160" t="s">
        <v>104</v>
      </c>
      <c r="D245" s="114" t="s">
        <v>26</v>
      </c>
      <c r="E245" s="134">
        <v>30</v>
      </c>
      <c r="F245" s="10">
        <v>4.18</v>
      </c>
      <c r="G245" s="10">
        <f t="shared" si="26"/>
        <v>5.28</v>
      </c>
      <c r="H245" s="10">
        <f t="shared" si="22"/>
        <v>125.4</v>
      </c>
      <c r="I245" s="97">
        <f t="shared" si="23"/>
        <v>158.4</v>
      </c>
      <c r="J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outlineLevel="1" x14ac:dyDescent="0.25">
      <c r="A246" s="113" t="s">
        <v>867</v>
      </c>
      <c r="B246" s="125" t="s">
        <v>105</v>
      </c>
      <c r="C246" s="160" t="s">
        <v>106</v>
      </c>
      <c r="D246" s="114" t="s">
        <v>26</v>
      </c>
      <c r="E246" s="134">
        <v>30</v>
      </c>
      <c r="F246" s="10">
        <v>5.0999999999999996</v>
      </c>
      <c r="G246" s="10">
        <f t="shared" si="26"/>
        <v>6.44</v>
      </c>
      <c r="H246" s="10">
        <f t="shared" si="22"/>
        <v>153</v>
      </c>
      <c r="I246" s="97">
        <f t="shared" si="23"/>
        <v>193.2</v>
      </c>
      <c r="J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outlineLevel="1" x14ac:dyDescent="0.25">
      <c r="A247" s="113" t="s">
        <v>868</v>
      </c>
      <c r="B247" s="125" t="s">
        <v>107</v>
      </c>
      <c r="C247" s="160" t="s">
        <v>108</v>
      </c>
      <c r="D247" s="114" t="s">
        <v>26</v>
      </c>
      <c r="E247" s="134">
        <v>15</v>
      </c>
      <c r="F247" s="10">
        <v>7.58</v>
      </c>
      <c r="G247" s="10">
        <f t="shared" si="26"/>
        <v>9.57</v>
      </c>
      <c r="H247" s="10">
        <f t="shared" si="22"/>
        <v>113.7</v>
      </c>
      <c r="I247" s="97">
        <f t="shared" si="23"/>
        <v>143.55000000000001</v>
      </c>
      <c r="J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outlineLevel="1" x14ac:dyDescent="0.25">
      <c r="A248" s="113" t="s">
        <v>869</v>
      </c>
      <c r="B248" s="125" t="s">
        <v>109</v>
      </c>
      <c r="C248" s="160" t="s">
        <v>110</v>
      </c>
      <c r="D248" s="114" t="s">
        <v>26</v>
      </c>
      <c r="E248" s="134">
        <v>20</v>
      </c>
      <c r="F248" s="10">
        <v>11.35</v>
      </c>
      <c r="G248" s="10">
        <f t="shared" si="26"/>
        <v>14.32</v>
      </c>
      <c r="H248" s="10">
        <f t="shared" si="22"/>
        <v>227</v>
      </c>
      <c r="I248" s="97">
        <f t="shared" si="23"/>
        <v>286.39999999999998</v>
      </c>
      <c r="J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outlineLevel="1" x14ac:dyDescent="0.25">
      <c r="A249" s="113" t="s">
        <v>870</v>
      </c>
      <c r="B249" s="125" t="s">
        <v>607</v>
      </c>
      <c r="C249" s="160" t="s">
        <v>450</v>
      </c>
      <c r="D249" s="114" t="s">
        <v>26</v>
      </c>
      <c r="E249" s="134">
        <v>20</v>
      </c>
      <c r="F249" s="10">
        <v>2.61</v>
      </c>
      <c r="G249" s="10">
        <f t="shared" si="26"/>
        <v>3.29</v>
      </c>
      <c r="H249" s="10">
        <f t="shared" si="22"/>
        <v>52.2</v>
      </c>
      <c r="I249" s="97">
        <f t="shared" si="23"/>
        <v>65.8</v>
      </c>
      <c r="J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outlineLevel="1" x14ac:dyDescent="0.25">
      <c r="A250" s="113" t="s">
        <v>871</v>
      </c>
      <c r="B250" s="125" t="s">
        <v>608</v>
      </c>
      <c r="C250" s="160" t="s">
        <v>451</v>
      </c>
      <c r="D250" s="114" t="s">
        <v>26</v>
      </c>
      <c r="E250" s="134">
        <v>14</v>
      </c>
      <c r="F250" s="10">
        <v>3.62</v>
      </c>
      <c r="G250" s="10">
        <f t="shared" si="26"/>
        <v>4.57</v>
      </c>
      <c r="H250" s="10">
        <f t="shared" si="22"/>
        <v>50.68</v>
      </c>
      <c r="I250" s="97">
        <f t="shared" si="23"/>
        <v>63.98</v>
      </c>
      <c r="J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outlineLevel="1" x14ac:dyDescent="0.25">
      <c r="A251" s="113" t="s">
        <v>872</v>
      </c>
      <c r="B251" s="125" t="s">
        <v>609</v>
      </c>
      <c r="C251" s="160" t="s">
        <v>452</v>
      </c>
      <c r="D251" s="114" t="s">
        <v>26</v>
      </c>
      <c r="E251" s="134">
        <v>13</v>
      </c>
      <c r="F251" s="10">
        <v>4.6900000000000004</v>
      </c>
      <c r="G251" s="10">
        <f t="shared" si="26"/>
        <v>5.92</v>
      </c>
      <c r="H251" s="10">
        <f t="shared" si="22"/>
        <v>60.97</v>
      </c>
      <c r="I251" s="97">
        <f t="shared" si="23"/>
        <v>76.959999999999994</v>
      </c>
      <c r="J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outlineLevel="1" x14ac:dyDescent="0.25">
      <c r="A252" s="113" t="s">
        <v>873</v>
      </c>
      <c r="B252" s="125" t="s">
        <v>610</v>
      </c>
      <c r="C252" s="160" t="s">
        <v>453</v>
      </c>
      <c r="D252" s="114" t="s">
        <v>26</v>
      </c>
      <c r="E252" s="134">
        <v>10</v>
      </c>
      <c r="F252" s="10">
        <v>2.5499999999999998</v>
      </c>
      <c r="G252" s="10">
        <f t="shared" si="26"/>
        <v>3.22</v>
      </c>
      <c r="H252" s="10">
        <f t="shared" si="22"/>
        <v>25.5</v>
      </c>
      <c r="I252" s="97">
        <f t="shared" si="23"/>
        <v>32.200000000000003</v>
      </c>
      <c r="J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outlineLevel="1" x14ac:dyDescent="0.25">
      <c r="A253" s="113" t="s">
        <v>874</v>
      </c>
      <c r="B253" s="125" t="s">
        <v>611</v>
      </c>
      <c r="C253" s="160" t="s">
        <v>454</v>
      </c>
      <c r="D253" s="114" t="s">
        <v>26</v>
      </c>
      <c r="E253" s="134">
        <v>10</v>
      </c>
      <c r="F253" s="10">
        <v>5.26</v>
      </c>
      <c r="G253" s="10">
        <f t="shared" si="26"/>
        <v>6.64</v>
      </c>
      <c r="H253" s="10">
        <f t="shared" si="22"/>
        <v>52.6</v>
      </c>
      <c r="I253" s="97">
        <f t="shared" si="23"/>
        <v>66.400000000000006</v>
      </c>
      <c r="J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outlineLevel="1" x14ac:dyDescent="0.25">
      <c r="A254" s="113" t="s">
        <v>875</v>
      </c>
      <c r="B254" s="125" t="s">
        <v>112</v>
      </c>
      <c r="C254" s="160" t="s">
        <v>455</v>
      </c>
      <c r="D254" s="114" t="s">
        <v>26</v>
      </c>
      <c r="E254" s="134">
        <v>40</v>
      </c>
      <c r="F254" s="10">
        <v>6.02</v>
      </c>
      <c r="G254" s="10">
        <f t="shared" si="26"/>
        <v>7.6</v>
      </c>
      <c r="H254" s="10">
        <f t="shared" si="22"/>
        <v>240.8</v>
      </c>
      <c r="I254" s="97">
        <f t="shared" si="23"/>
        <v>304</v>
      </c>
      <c r="J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outlineLevel="1" x14ac:dyDescent="0.25">
      <c r="A255" s="113" t="s">
        <v>876</v>
      </c>
      <c r="B255" s="125" t="s">
        <v>22</v>
      </c>
      <c r="C255" s="160" t="s">
        <v>456</v>
      </c>
      <c r="D255" s="114" t="s">
        <v>26</v>
      </c>
      <c r="E255" s="134">
        <v>40</v>
      </c>
      <c r="F255" s="10">
        <f>'COMPOSIÇÃO DE PREÇOS'!I1361</f>
        <v>3.13</v>
      </c>
      <c r="G255" s="10">
        <f t="shared" si="26"/>
        <v>3.95</v>
      </c>
      <c r="H255" s="10">
        <f t="shared" si="22"/>
        <v>125.2</v>
      </c>
      <c r="I255" s="97">
        <f t="shared" si="23"/>
        <v>158</v>
      </c>
      <c r="J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outlineLevel="1" x14ac:dyDescent="0.25">
      <c r="A256" s="113" t="s">
        <v>877</v>
      </c>
      <c r="B256" s="125" t="s">
        <v>22</v>
      </c>
      <c r="C256" s="160" t="s">
        <v>457</v>
      </c>
      <c r="D256" s="114" t="s">
        <v>26</v>
      </c>
      <c r="E256" s="134">
        <v>40</v>
      </c>
      <c r="F256" s="10">
        <f>'COMPOSIÇÃO DE PREÇOS'!I1381</f>
        <v>3.66</v>
      </c>
      <c r="G256" s="10">
        <f t="shared" si="26"/>
        <v>4.62</v>
      </c>
      <c r="H256" s="10">
        <f t="shared" si="22"/>
        <v>146.4</v>
      </c>
      <c r="I256" s="97">
        <f t="shared" si="23"/>
        <v>184.8</v>
      </c>
      <c r="J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ht="24.75" customHeight="1" outlineLevel="1" x14ac:dyDescent="0.25">
      <c r="A257" s="113" t="s">
        <v>878</v>
      </c>
      <c r="B257" s="125" t="s">
        <v>111</v>
      </c>
      <c r="C257" s="160" t="s">
        <v>458</v>
      </c>
      <c r="D257" s="114" t="s">
        <v>26</v>
      </c>
      <c r="E257" s="134">
        <v>20</v>
      </c>
      <c r="F257" s="10">
        <v>5.38</v>
      </c>
      <c r="G257" s="10">
        <f t="shared" si="26"/>
        <v>6.79</v>
      </c>
      <c r="H257" s="10">
        <f t="shared" si="22"/>
        <v>107.6</v>
      </c>
      <c r="I257" s="97">
        <f t="shared" si="23"/>
        <v>135.80000000000001</v>
      </c>
      <c r="J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ht="25.5" outlineLevel="1" x14ac:dyDescent="0.25">
      <c r="A258" s="113" t="s">
        <v>879</v>
      </c>
      <c r="B258" s="125" t="s">
        <v>612</v>
      </c>
      <c r="C258" s="160" t="s">
        <v>459</v>
      </c>
      <c r="D258" s="114" t="s">
        <v>26</v>
      </c>
      <c r="E258" s="134">
        <v>10</v>
      </c>
      <c r="F258" s="10">
        <v>4.26</v>
      </c>
      <c r="G258" s="10">
        <f t="shared" si="26"/>
        <v>5.38</v>
      </c>
      <c r="H258" s="10">
        <f t="shared" si="22"/>
        <v>42.6</v>
      </c>
      <c r="I258" s="97">
        <f t="shared" si="23"/>
        <v>53.8</v>
      </c>
      <c r="J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ht="25.5" outlineLevel="1" x14ac:dyDescent="0.25">
      <c r="A259" s="113" t="s">
        <v>880</v>
      </c>
      <c r="B259" s="125" t="s">
        <v>613</v>
      </c>
      <c r="C259" s="160" t="s">
        <v>460</v>
      </c>
      <c r="D259" s="114" t="s">
        <v>26</v>
      </c>
      <c r="E259" s="134">
        <v>12</v>
      </c>
      <c r="F259" s="10">
        <v>17.760000000000002</v>
      </c>
      <c r="G259" s="10">
        <f t="shared" si="26"/>
        <v>22.41</v>
      </c>
      <c r="H259" s="10">
        <f t="shared" si="22"/>
        <v>213.12</v>
      </c>
      <c r="I259" s="97">
        <f t="shared" si="23"/>
        <v>268.92</v>
      </c>
      <c r="J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ht="25.5" outlineLevel="1" x14ac:dyDescent="0.25">
      <c r="A260" s="113" t="s">
        <v>881</v>
      </c>
      <c r="B260" s="125" t="s">
        <v>614</v>
      </c>
      <c r="C260" s="160" t="s">
        <v>461</v>
      </c>
      <c r="D260" s="114" t="s">
        <v>26</v>
      </c>
      <c r="E260" s="134">
        <v>10</v>
      </c>
      <c r="F260" s="10">
        <v>21.42</v>
      </c>
      <c r="G260" s="10">
        <f t="shared" si="26"/>
        <v>27.03</v>
      </c>
      <c r="H260" s="10">
        <f t="shared" si="22"/>
        <v>214.2</v>
      </c>
      <c r="I260" s="97">
        <f t="shared" si="23"/>
        <v>270.3</v>
      </c>
      <c r="J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ht="25.5" outlineLevel="1" x14ac:dyDescent="0.25">
      <c r="A261" s="113" t="s">
        <v>882</v>
      </c>
      <c r="B261" s="125" t="s">
        <v>22</v>
      </c>
      <c r="C261" s="160" t="s">
        <v>462</v>
      </c>
      <c r="D261" s="114" t="s">
        <v>26</v>
      </c>
      <c r="E261" s="134">
        <v>2</v>
      </c>
      <c r="F261" s="10">
        <f>'COMPOSIÇÃO DE PREÇOS'!I1402</f>
        <v>9.8500000000000014</v>
      </c>
      <c r="G261" s="10">
        <f t="shared" si="26"/>
        <v>12.43</v>
      </c>
      <c r="H261" s="10">
        <f t="shared" si="22"/>
        <v>19.7</v>
      </c>
      <c r="I261" s="97">
        <f t="shared" si="23"/>
        <v>24.86</v>
      </c>
      <c r="J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ht="25.5" outlineLevel="1" x14ac:dyDescent="0.25">
      <c r="A262" s="113" t="s">
        <v>883</v>
      </c>
      <c r="B262" s="125" t="s">
        <v>22</v>
      </c>
      <c r="C262" s="160" t="s">
        <v>463</v>
      </c>
      <c r="D262" s="114" t="s">
        <v>26</v>
      </c>
      <c r="E262" s="134">
        <v>6</v>
      </c>
      <c r="F262" s="10">
        <f>'COMPOSIÇÃO DE PREÇOS'!I1421</f>
        <v>45.460000000000008</v>
      </c>
      <c r="G262" s="10">
        <f t="shared" si="26"/>
        <v>57.38</v>
      </c>
      <c r="H262" s="10">
        <f t="shared" si="22"/>
        <v>272.76</v>
      </c>
      <c r="I262" s="97">
        <f t="shared" si="23"/>
        <v>344.28</v>
      </c>
      <c r="J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outlineLevel="1" x14ac:dyDescent="0.25">
      <c r="A263" s="113" t="s">
        <v>884</v>
      </c>
      <c r="B263" s="125" t="s">
        <v>615</v>
      </c>
      <c r="C263" s="160" t="s">
        <v>464</v>
      </c>
      <c r="D263" s="114" t="s">
        <v>26</v>
      </c>
      <c r="E263" s="134">
        <v>6</v>
      </c>
      <c r="F263" s="10">
        <v>71.77</v>
      </c>
      <c r="G263" s="10">
        <f t="shared" si="26"/>
        <v>90.58</v>
      </c>
      <c r="H263" s="10">
        <f t="shared" si="22"/>
        <v>430.62</v>
      </c>
      <c r="I263" s="97">
        <f t="shared" si="23"/>
        <v>543.48</v>
      </c>
      <c r="J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outlineLevel="1" x14ac:dyDescent="0.25">
      <c r="A264" s="113" t="s">
        <v>885</v>
      </c>
      <c r="B264" s="125" t="s">
        <v>616</v>
      </c>
      <c r="C264" s="160" t="s">
        <v>465</v>
      </c>
      <c r="D264" s="114" t="s">
        <v>26</v>
      </c>
      <c r="E264" s="134">
        <v>6</v>
      </c>
      <c r="F264" s="10">
        <v>46.95</v>
      </c>
      <c r="G264" s="10">
        <f t="shared" si="26"/>
        <v>59.26</v>
      </c>
      <c r="H264" s="10">
        <f t="shared" si="22"/>
        <v>281.7</v>
      </c>
      <c r="I264" s="97">
        <f t="shared" si="23"/>
        <v>355.56</v>
      </c>
      <c r="J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outlineLevel="1" x14ac:dyDescent="0.25">
      <c r="A265" s="113" t="s">
        <v>886</v>
      </c>
      <c r="B265" s="125" t="s">
        <v>617</v>
      </c>
      <c r="C265" s="160" t="s">
        <v>466</v>
      </c>
      <c r="D265" s="114" t="s">
        <v>26</v>
      </c>
      <c r="E265" s="134">
        <v>6</v>
      </c>
      <c r="F265" s="10">
        <v>46.51</v>
      </c>
      <c r="G265" s="10">
        <f t="shared" si="26"/>
        <v>58.7</v>
      </c>
      <c r="H265" s="10">
        <f t="shared" si="22"/>
        <v>279.06</v>
      </c>
      <c r="I265" s="97">
        <f t="shared" si="23"/>
        <v>352.2</v>
      </c>
      <c r="J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outlineLevel="1" x14ac:dyDescent="0.25">
      <c r="A266" s="113" t="s">
        <v>887</v>
      </c>
      <c r="B266" s="125" t="s">
        <v>618</v>
      </c>
      <c r="C266" s="160" t="s">
        <v>467</v>
      </c>
      <c r="D266" s="114" t="s">
        <v>26</v>
      </c>
      <c r="E266" s="134">
        <v>10</v>
      </c>
      <c r="F266" s="10">
        <v>38.24</v>
      </c>
      <c r="G266" s="10">
        <f t="shared" si="26"/>
        <v>48.26</v>
      </c>
      <c r="H266" s="10">
        <f t="shared" ref="H266:H326" si="27">ROUND(($E266*$F266),2)</f>
        <v>382.4</v>
      </c>
      <c r="I266" s="97">
        <f t="shared" ref="I266:I326" si="28">ROUND(($E266*$G266),2)</f>
        <v>482.6</v>
      </c>
      <c r="J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outlineLevel="1" x14ac:dyDescent="0.25">
      <c r="A267" s="113" t="s">
        <v>888</v>
      </c>
      <c r="B267" s="125" t="s">
        <v>619</v>
      </c>
      <c r="C267" s="160" t="s">
        <v>113</v>
      </c>
      <c r="D267" s="114" t="s">
        <v>26</v>
      </c>
      <c r="E267" s="134">
        <v>10</v>
      </c>
      <c r="F267" s="10">
        <v>35.770000000000003</v>
      </c>
      <c r="G267" s="10">
        <f t="shared" si="26"/>
        <v>45.15</v>
      </c>
      <c r="H267" s="10">
        <f t="shared" si="27"/>
        <v>357.7</v>
      </c>
      <c r="I267" s="97">
        <f t="shared" si="28"/>
        <v>451.5</v>
      </c>
      <c r="J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outlineLevel="1" x14ac:dyDescent="0.25">
      <c r="A268" s="113" t="s">
        <v>889</v>
      </c>
      <c r="B268" s="125" t="s">
        <v>114</v>
      </c>
      <c r="C268" s="160" t="s">
        <v>115</v>
      </c>
      <c r="D268" s="114" t="s">
        <v>26</v>
      </c>
      <c r="E268" s="134">
        <v>5</v>
      </c>
      <c r="F268" s="10">
        <v>593.54999999999995</v>
      </c>
      <c r="G268" s="10">
        <f t="shared" si="26"/>
        <v>749.12</v>
      </c>
      <c r="H268" s="10">
        <f t="shared" si="27"/>
        <v>2967.75</v>
      </c>
      <c r="I268" s="97">
        <f t="shared" si="28"/>
        <v>3745.6</v>
      </c>
      <c r="J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ht="25.5" outlineLevel="1" x14ac:dyDescent="0.25">
      <c r="A269" s="113" t="s">
        <v>890</v>
      </c>
      <c r="B269" s="125" t="s">
        <v>22</v>
      </c>
      <c r="C269" s="160" t="s">
        <v>1602</v>
      </c>
      <c r="D269" s="114" t="s">
        <v>26</v>
      </c>
      <c r="E269" s="134">
        <v>5</v>
      </c>
      <c r="F269" s="10">
        <f>'COMPOSIÇÃO DE PREÇOS'!I1441</f>
        <v>1404.7999999999997</v>
      </c>
      <c r="G269" s="10">
        <f t="shared" si="26"/>
        <v>1773</v>
      </c>
      <c r="H269" s="10">
        <f t="shared" si="27"/>
        <v>7024</v>
      </c>
      <c r="I269" s="97">
        <f t="shared" si="28"/>
        <v>8865</v>
      </c>
      <c r="J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outlineLevel="1" x14ac:dyDescent="0.25">
      <c r="A270" s="113"/>
      <c r="B270" s="125"/>
      <c r="C270" s="160"/>
      <c r="D270" s="114"/>
      <c r="E270" s="134"/>
      <c r="F270" s="10"/>
      <c r="G270" s="10"/>
      <c r="H270" s="10"/>
      <c r="I270" s="97"/>
      <c r="J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outlineLevel="1" x14ac:dyDescent="0.25">
      <c r="A271" s="110" t="s">
        <v>891</v>
      </c>
      <c r="B271" s="124"/>
      <c r="C271" s="176" t="s">
        <v>116</v>
      </c>
      <c r="D271" s="111"/>
      <c r="E271" s="137"/>
      <c r="F271" s="112"/>
      <c r="G271" s="112"/>
      <c r="H271" s="108">
        <f>SUM(H273:H290)</f>
        <v>21494.620000000006</v>
      </c>
      <c r="I271" s="109">
        <f>SUM(I273:I290)</f>
        <v>27128.269999999997</v>
      </c>
      <c r="J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outlineLevel="1" x14ac:dyDescent="0.25">
      <c r="A272" s="113"/>
      <c r="B272" s="125"/>
      <c r="C272" s="160"/>
      <c r="D272" s="114"/>
      <c r="E272" s="134"/>
      <c r="F272" s="10"/>
      <c r="G272" s="10"/>
      <c r="H272" s="10"/>
      <c r="I272" s="97"/>
      <c r="J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x14ac:dyDescent="0.25">
      <c r="A273" s="113" t="s">
        <v>892</v>
      </c>
      <c r="B273" s="125" t="s">
        <v>22</v>
      </c>
      <c r="C273" s="160" t="s">
        <v>117</v>
      </c>
      <c r="D273" s="114" t="s">
        <v>44</v>
      </c>
      <c r="E273" s="134">
        <v>5</v>
      </c>
      <c r="F273" s="10">
        <f>'COMPOSIÇÃO DE PREÇOS'!I1460</f>
        <v>15.42</v>
      </c>
      <c r="G273" s="10">
        <f t="shared" ref="G273:G290" si="29">ROUND(F273*1.2621,2)</f>
        <v>19.46</v>
      </c>
      <c r="H273" s="10">
        <f t="shared" si="27"/>
        <v>77.099999999999994</v>
      </c>
      <c r="I273" s="97">
        <f t="shared" si="28"/>
        <v>97.3</v>
      </c>
      <c r="J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s="99" customFormat="1" x14ac:dyDescent="0.25">
      <c r="A274" s="113" t="s">
        <v>893</v>
      </c>
      <c r="B274" s="125" t="s">
        <v>22</v>
      </c>
      <c r="C274" s="160" t="s">
        <v>118</v>
      </c>
      <c r="D274" s="114" t="s">
        <v>44</v>
      </c>
      <c r="E274" s="134">
        <v>5</v>
      </c>
      <c r="F274" s="10">
        <f>'COMPOSIÇÃO DE PREÇOS'!I1479</f>
        <v>63.029999999999987</v>
      </c>
      <c r="G274" s="10">
        <f t="shared" si="29"/>
        <v>79.55</v>
      </c>
      <c r="H274" s="10">
        <f t="shared" si="27"/>
        <v>315.14999999999998</v>
      </c>
      <c r="I274" s="97">
        <f t="shared" si="28"/>
        <v>397.75</v>
      </c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outlineLevel="1" x14ac:dyDescent="0.25">
      <c r="A275" s="113" t="s">
        <v>894</v>
      </c>
      <c r="B275" s="125" t="s">
        <v>119</v>
      </c>
      <c r="C275" s="160" t="s">
        <v>120</v>
      </c>
      <c r="D275" s="114" t="s">
        <v>26</v>
      </c>
      <c r="E275" s="134">
        <v>4</v>
      </c>
      <c r="F275" s="10">
        <v>69.02</v>
      </c>
      <c r="G275" s="10">
        <f t="shared" si="29"/>
        <v>87.11</v>
      </c>
      <c r="H275" s="10">
        <f t="shared" si="27"/>
        <v>276.08</v>
      </c>
      <c r="I275" s="97">
        <f t="shared" si="28"/>
        <v>348.44</v>
      </c>
      <c r="J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outlineLevel="1" x14ac:dyDescent="0.25">
      <c r="A276" s="113" t="s">
        <v>895</v>
      </c>
      <c r="B276" s="125" t="s">
        <v>121</v>
      </c>
      <c r="C276" s="160" t="s">
        <v>122</v>
      </c>
      <c r="D276" s="114" t="s">
        <v>26</v>
      </c>
      <c r="E276" s="134">
        <v>2</v>
      </c>
      <c r="F276" s="10">
        <v>94.38</v>
      </c>
      <c r="G276" s="10">
        <f t="shared" si="29"/>
        <v>119.12</v>
      </c>
      <c r="H276" s="10">
        <f t="shared" si="27"/>
        <v>188.76</v>
      </c>
      <c r="I276" s="97">
        <f t="shared" si="28"/>
        <v>238.24</v>
      </c>
      <c r="J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outlineLevel="1" x14ac:dyDescent="0.25">
      <c r="A277" s="113" t="s">
        <v>896</v>
      </c>
      <c r="B277" s="125" t="s">
        <v>22</v>
      </c>
      <c r="C277" s="160" t="s">
        <v>123</v>
      </c>
      <c r="D277" s="114" t="s">
        <v>26</v>
      </c>
      <c r="E277" s="134">
        <v>5</v>
      </c>
      <c r="F277" s="10">
        <f>'COMPOSIÇÃO DE PREÇOS'!I1498</f>
        <v>44.25</v>
      </c>
      <c r="G277" s="10">
        <f t="shared" si="29"/>
        <v>55.85</v>
      </c>
      <c r="H277" s="10">
        <f t="shared" si="27"/>
        <v>221.25</v>
      </c>
      <c r="I277" s="97">
        <f t="shared" si="28"/>
        <v>279.25</v>
      </c>
      <c r="J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outlineLevel="1" x14ac:dyDescent="0.25">
      <c r="A278" s="113" t="s">
        <v>897</v>
      </c>
      <c r="B278" s="125" t="s">
        <v>124</v>
      </c>
      <c r="C278" s="160" t="s">
        <v>125</v>
      </c>
      <c r="D278" s="114" t="s">
        <v>26</v>
      </c>
      <c r="E278" s="134">
        <v>3</v>
      </c>
      <c r="F278" s="10">
        <v>21.7</v>
      </c>
      <c r="G278" s="10">
        <f t="shared" si="29"/>
        <v>27.39</v>
      </c>
      <c r="H278" s="10">
        <f t="shared" si="27"/>
        <v>65.099999999999994</v>
      </c>
      <c r="I278" s="97">
        <f t="shared" si="28"/>
        <v>82.17</v>
      </c>
      <c r="J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outlineLevel="1" x14ac:dyDescent="0.25">
      <c r="A279" s="113" t="s">
        <v>898</v>
      </c>
      <c r="B279" s="125" t="s">
        <v>620</v>
      </c>
      <c r="C279" s="160" t="s">
        <v>126</v>
      </c>
      <c r="D279" s="114" t="s">
        <v>26</v>
      </c>
      <c r="E279" s="134">
        <v>2</v>
      </c>
      <c r="F279" s="10">
        <v>157.53</v>
      </c>
      <c r="G279" s="10">
        <f t="shared" si="29"/>
        <v>198.82</v>
      </c>
      <c r="H279" s="10">
        <f t="shared" si="27"/>
        <v>315.06</v>
      </c>
      <c r="I279" s="97">
        <f t="shared" si="28"/>
        <v>397.64</v>
      </c>
      <c r="J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outlineLevel="1" x14ac:dyDescent="0.25">
      <c r="A280" s="113" t="s">
        <v>899</v>
      </c>
      <c r="B280" s="125" t="s">
        <v>127</v>
      </c>
      <c r="C280" s="160" t="s">
        <v>128</v>
      </c>
      <c r="D280" s="114" t="s">
        <v>26</v>
      </c>
      <c r="E280" s="134">
        <v>2</v>
      </c>
      <c r="F280" s="10">
        <v>150.54</v>
      </c>
      <c r="G280" s="10">
        <f t="shared" si="29"/>
        <v>190</v>
      </c>
      <c r="H280" s="10">
        <f t="shared" si="27"/>
        <v>301.08</v>
      </c>
      <c r="I280" s="97">
        <f t="shared" si="28"/>
        <v>380</v>
      </c>
      <c r="J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ht="51" outlineLevel="1" x14ac:dyDescent="0.25">
      <c r="A281" s="113" t="s">
        <v>900</v>
      </c>
      <c r="B281" s="125" t="s">
        <v>129</v>
      </c>
      <c r="C281" s="160" t="s">
        <v>130</v>
      </c>
      <c r="D281" s="114" t="s">
        <v>26</v>
      </c>
      <c r="E281" s="134">
        <v>1</v>
      </c>
      <c r="F281" s="10">
        <v>693.63</v>
      </c>
      <c r="G281" s="10">
        <f t="shared" si="29"/>
        <v>875.43</v>
      </c>
      <c r="H281" s="10">
        <f t="shared" si="27"/>
        <v>693.63</v>
      </c>
      <c r="I281" s="97">
        <f t="shared" si="28"/>
        <v>875.43</v>
      </c>
      <c r="J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outlineLevel="1" x14ac:dyDescent="0.25">
      <c r="A282" s="113" t="s">
        <v>901</v>
      </c>
      <c r="B282" s="125" t="s">
        <v>621</v>
      </c>
      <c r="C282" s="160" t="s">
        <v>141</v>
      </c>
      <c r="D282" s="114" t="s">
        <v>26</v>
      </c>
      <c r="E282" s="134">
        <v>1</v>
      </c>
      <c r="F282" s="10">
        <v>1715.59</v>
      </c>
      <c r="G282" s="10">
        <f t="shared" si="29"/>
        <v>2165.25</v>
      </c>
      <c r="H282" s="10">
        <f t="shared" si="27"/>
        <v>1715.59</v>
      </c>
      <c r="I282" s="97">
        <f t="shared" si="28"/>
        <v>2165.25</v>
      </c>
      <c r="J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outlineLevel="1" x14ac:dyDescent="0.25">
      <c r="A283" s="113" t="s">
        <v>902</v>
      </c>
      <c r="B283" s="125" t="s">
        <v>131</v>
      </c>
      <c r="C283" s="160" t="s">
        <v>132</v>
      </c>
      <c r="D283" s="114" t="s">
        <v>26</v>
      </c>
      <c r="E283" s="134">
        <v>3</v>
      </c>
      <c r="F283" s="10">
        <v>1410.1</v>
      </c>
      <c r="G283" s="10">
        <f t="shared" si="29"/>
        <v>1779.69</v>
      </c>
      <c r="H283" s="10">
        <f t="shared" si="27"/>
        <v>4230.3</v>
      </c>
      <c r="I283" s="97">
        <f t="shared" si="28"/>
        <v>5339.07</v>
      </c>
      <c r="J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outlineLevel="1" x14ac:dyDescent="0.25">
      <c r="A284" s="113" t="s">
        <v>903</v>
      </c>
      <c r="B284" s="125" t="s">
        <v>22</v>
      </c>
      <c r="C284" s="160" t="s">
        <v>133</v>
      </c>
      <c r="D284" s="114" t="s">
        <v>26</v>
      </c>
      <c r="E284" s="134">
        <v>1</v>
      </c>
      <c r="F284" s="10">
        <f>'COMPOSIÇÃO DE PREÇOS'!I1516</f>
        <v>147.04000000000002</v>
      </c>
      <c r="G284" s="10">
        <f t="shared" si="29"/>
        <v>185.58</v>
      </c>
      <c r="H284" s="10">
        <f t="shared" si="27"/>
        <v>147.04</v>
      </c>
      <c r="I284" s="97">
        <f t="shared" si="28"/>
        <v>185.58</v>
      </c>
      <c r="J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outlineLevel="1" x14ac:dyDescent="0.25">
      <c r="A285" s="113" t="s">
        <v>904</v>
      </c>
      <c r="B285" s="125" t="s">
        <v>22</v>
      </c>
      <c r="C285" s="160" t="s">
        <v>134</v>
      </c>
      <c r="D285" s="114" t="s">
        <v>26</v>
      </c>
      <c r="E285" s="134">
        <v>1</v>
      </c>
      <c r="F285" s="10">
        <f>'COMPOSIÇÃO DE PREÇOS'!I1534</f>
        <v>178.28</v>
      </c>
      <c r="G285" s="10">
        <f t="shared" si="29"/>
        <v>225.01</v>
      </c>
      <c r="H285" s="10">
        <f t="shared" si="27"/>
        <v>178.28</v>
      </c>
      <c r="I285" s="97">
        <f t="shared" si="28"/>
        <v>225.01</v>
      </c>
      <c r="J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outlineLevel="1" x14ac:dyDescent="0.25">
      <c r="A286" s="113" t="s">
        <v>905</v>
      </c>
      <c r="B286" s="125" t="s">
        <v>135</v>
      </c>
      <c r="C286" s="160" t="s">
        <v>136</v>
      </c>
      <c r="D286" s="114" t="s">
        <v>26</v>
      </c>
      <c r="E286" s="134">
        <v>2</v>
      </c>
      <c r="F286" s="10">
        <v>73.31</v>
      </c>
      <c r="G286" s="10">
        <f t="shared" si="29"/>
        <v>92.52</v>
      </c>
      <c r="H286" s="10">
        <f t="shared" si="27"/>
        <v>146.62</v>
      </c>
      <c r="I286" s="97">
        <f t="shared" si="28"/>
        <v>185.04</v>
      </c>
      <c r="J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outlineLevel="1" x14ac:dyDescent="0.25">
      <c r="A287" s="113" t="s">
        <v>906</v>
      </c>
      <c r="B287" s="125" t="s">
        <v>1356</v>
      </c>
      <c r="C287" s="160" t="s">
        <v>1354</v>
      </c>
      <c r="D287" s="114" t="s">
        <v>26</v>
      </c>
      <c r="E287" s="134">
        <v>8</v>
      </c>
      <c r="F287" s="10">
        <v>757.86</v>
      </c>
      <c r="G287" s="10">
        <f t="shared" si="29"/>
        <v>956.5</v>
      </c>
      <c r="H287" s="10">
        <f t="shared" si="27"/>
        <v>6062.88</v>
      </c>
      <c r="I287" s="97">
        <f t="shared" si="28"/>
        <v>7652</v>
      </c>
      <c r="J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ht="25.5" outlineLevel="1" x14ac:dyDescent="0.25">
      <c r="A288" s="113" t="s">
        <v>907</v>
      </c>
      <c r="B288" s="125" t="s">
        <v>137</v>
      </c>
      <c r="C288" s="160" t="s">
        <v>1353</v>
      </c>
      <c r="D288" s="114" t="s">
        <v>26</v>
      </c>
      <c r="E288" s="134">
        <v>10</v>
      </c>
      <c r="F288" s="10">
        <v>262.54000000000002</v>
      </c>
      <c r="G288" s="10">
        <f t="shared" si="29"/>
        <v>331.35</v>
      </c>
      <c r="H288" s="10">
        <f t="shared" si="27"/>
        <v>2625.4</v>
      </c>
      <c r="I288" s="97">
        <f t="shared" si="28"/>
        <v>3313.5</v>
      </c>
      <c r="J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outlineLevel="1" x14ac:dyDescent="0.25">
      <c r="A289" s="113" t="s">
        <v>908</v>
      </c>
      <c r="B289" s="125" t="s">
        <v>138</v>
      </c>
      <c r="C289" s="160" t="s">
        <v>139</v>
      </c>
      <c r="D289" s="114" t="s">
        <v>26</v>
      </c>
      <c r="E289" s="134">
        <v>10</v>
      </c>
      <c r="F289" s="10">
        <v>231.29</v>
      </c>
      <c r="G289" s="10">
        <f t="shared" si="29"/>
        <v>291.91000000000003</v>
      </c>
      <c r="H289" s="10">
        <f t="shared" si="27"/>
        <v>2312.9</v>
      </c>
      <c r="I289" s="97">
        <f t="shared" si="28"/>
        <v>2919.1</v>
      </c>
      <c r="J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ht="25.5" outlineLevel="1" x14ac:dyDescent="0.25">
      <c r="A290" s="113" t="s">
        <v>1355</v>
      </c>
      <c r="B290" s="125" t="s">
        <v>22</v>
      </c>
      <c r="C290" s="160" t="s">
        <v>140</v>
      </c>
      <c r="D290" s="114" t="s">
        <v>26</v>
      </c>
      <c r="E290" s="134">
        <v>30</v>
      </c>
      <c r="F290" s="10">
        <f>'COMPOSIÇÃO DE PREÇOS'!I1552</f>
        <v>54.080000000000005</v>
      </c>
      <c r="G290" s="10">
        <f t="shared" si="29"/>
        <v>68.25</v>
      </c>
      <c r="H290" s="10">
        <f t="shared" si="27"/>
        <v>1622.4</v>
      </c>
      <c r="I290" s="97">
        <f t="shared" si="28"/>
        <v>2047.5</v>
      </c>
      <c r="J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outlineLevel="1" x14ac:dyDescent="0.25">
      <c r="A291" s="113"/>
      <c r="B291" s="125"/>
      <c r="C291" s="160"/>
      <c r="D291" s="114"/>
      <c r="E291" s="134"/>
      <c r="F291" s="10"/>
      <c r="G291" s="10"/>
      <c r="H291" s="10"/>
      <c r="I291" s="97"/>
      <c r="J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outlineLevel="1" x14ac:dyDescent="0.25">
      <c r="A292" s="110" t="s">
        <v>909</v>
      </c>
      <c r="B292" s="124"/>
      <c r="C292" s="176" t="s">
        <v>468</v>
      </c>
      <c r="D292" s="111"/>
      <c r="E292" s="137"/>
      <c r="F292" s="112"/>
      <c r="G292" s="112"/>
      <c r="H292" s="108">
        <f>SUM(H294:H328)</f>
        <v>20262.420000000002</v>
      </c>
      <c r="I292" s="109">
        <f>SUM(I294:I328)</f>
        <v>25573.820000000003</v>
      </c>
      <c r="J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outlineLevel="1" x14ac:dyDescent="0.25">
      <c r="A293" s="113"/>
      <c r="B293" s="125"/>
      <c r="C293" s="160"/>
      <c r="D293" s="114"/>
      <c r="E293" s="134"/>
      <c r="F293" s="10"/>
      <c r="G293" s="10"/>
      <c r="H293" s="10"/>
      <c r="I293" s="97"/>
      <c r="J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x14ac:dyDescent="0.25">
      <c r="A294" s="113" t="s">
        <v>910</v>
      </c>
      <c r="B294" s="125" t="s">
        <v>143</v>
      </c>
      <c r="C294" s="160" t="s">
        <v>144</v>
      </c>
      <c r="D294" s="114" t="s">
        <v>44</v>
      </c>
      <c r="E294" s="134">
        <v>50</v>
      </c>
      <c r="F294" s="10">
        <v>11.62</v>
      </c>
      <c r="G294" s="10">
        <f t="shared" ref="G294:G328" si="30">ROUND(F294*1.2621,2)</f>
        <v>14.67</v>
      </c>
      <c r="H294" s="10">
        <f t="shared" si="27"/>
        <v>581</v>
      </c>
      <c r="I294" s="97">
        <f t="shared" si="28"/>
        <v>733.5</v>
      </c>
      <c r="J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s="100" customFormat="1" x14ac:dyDescent="0.25">
      <c r="A295" s="113" t="s">
        <v>911</v>
      </c>
      <c r="B295" s="125" t="s">
        <v>145</v>
      </c>
      <c r="C295" s="160" t="s">
        <v>146</v>
      </c>
      <c r="D295" s="114" t="s">
        <v>44</v>
      </c>
      <c r="E295" s="134">
        <v>50</v>
      </c>
      <c r="F295" s="10">
        <v>17.55</v>
      </c>
      <c r="G295" s="10">
        <f t="shared" si="30"/>
        <v>22.15</v>
      </c>
      <c r="H295" s="10">
        <f t="shared" si="27"/>
        <v>877.5</v>
      </c>
      <c r="I295" s="97">
        <f t="shared" si="28"/>
        <v>1107.5</v>
      </c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outlineLevel="1" x14ac:dyDescent="0.25">
      <c r="A296" s="113" t="s">
        <v>912</v>
      </c>
      <c r="B296" s="125" t="s">
        <v>147</v>
      </c>
      <c r="C296" s="160" t="s">
        <v>148</v>
      </c>
      <c r="D296" s="114" t="s">
        <v>44</v>
      </c>
      <c r="E296" s="134">
        <v>50</v>
      </c>
      <c r="F296" s="10">
        <v>26.04</v>
      </c>
      <c r="G296" s="10">
        <f t="shared" si="30"/>
        <v>32.869999999999997</v>
      </c>
      <c r="H296" s="10">
        <f t="shared" si="27"/>
        <v>1302</v>
      </c>
      <c r="I296" s="97">
        <f t="shared" si="28"/>
        <v>1643.5</v>
      </c>
      <c r="J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outlineLevel="1" x14ac:dyDescent="0.25">
      <c r="A297" s="113" t="s">
        <v>913</v>
      </c>
      <c r="B297" s="125" t="s">
        <v>149</v>
      </c>
      <c r="C297" s="160" t="s">
        <v>150</v>
      </c>
      <c r="D297" s="114" t="s">
        <v>44</v>
      </c>
      <c r="E297" s="134">
        <v>50</v>
      </c>
      <c r="F297" s="10">
        <v>33.28</v>
      </c>
      <c r="G297" s="10">
        <f t="shared" si="30"/>
        <v>42</v>
      </c>
      <c r="H297" s="10">
        <f t="shared" si="27"/>
        <v>1664</v>
      </c>
      <c r="I297" s="97">
        <f t="shared" si="28"/>
        <v>2100</v>
      </c>
      <c r="J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outlineLevel="1" x14ac:dyDescent="0.25">
      <c r="A298" s="113" t="s">
        <v>914</v>
      </c>
      <c r="B298" s="125" t="s">
        <v>151</v>
      </c>
      <c r="C298" s="160" t="s">
        <v>152</v>
      </c>
      <c r="D298" s="114" t="s">
        <v>26</v>
      </c>
      <c r="E298" s="134">
        <v>15</v>
      </c>
      <c r="F298" s="10">
        <v>5.64</v>
      </c>
      <c r="G298" s="10">
        <f t="shared" si="30"/>
        <v>7.12</v>
      </c>
      <c r="H298" s="10">
        <f t="shared" si="27"/>
        <v>84.6</v>
      </c>
      <c r="I298" s="97">
        <f t="shared" si="28"/>
        <v>106.8</v>
      </c>
      <c r="J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outlineLevel="1" x14ac:dyDescent="0.25">
      <c r="A299" s="113" t="s">
        <v>915</v>
      </c>
      <c r="B299" s="125" t="s">
        <v>153</v>
      </c>
      <c r="C299" s="160" t="s">
        <v>154</v>
      </c>
      <c r="D299" s="114" t="s">
        <v>26</v>
      </c>
      <c r="E299" s="134">
        <v>15</v>
      </c>
      <c r="F299" s="10">
        <v>7.13</v>
      </c>
      <c r="G299" s="10">
        <f t="shared" si="30"/>
        <v>9</v>
      </c>
      <c r="H299" s="10">
        <f t="shared" si="27"/>
        <v>106.95</v>
      </c>
      <c r="I299" s="97">
        <f t="shared" si="28"/>
        <v>135</v>
      </c>
      <c r="J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outlineLevel="1" x14ac:dyDescent="0.25">
      <c r="A300" s="113" t="s">
        <v>916</v>
      </c>
      <c r="B300" s="125" t="s">
        <v>155</v>
      </c>
      <c r="C300" s="160" t="s">
        <v>156</v>
      </c>
      <c r="D300" s="114" t="s">
        <v>26</v>
      </c>
      <c r="E300" s="134">
        <v>15</v>
      </c>
      <c r="F300" s="10">
        <v>15.39</v>
      </c>
      <c r="G300" s="10">
        <f t="shared" si="30"/>
        <v>19.420000000000002</v>
      </c>
      <c r="H300" s="10">
        <f t="shared" si="27"/>
        <v>230.85</v>
      </c>
      <c r="I300" s="97">
        <f t="shared" si="28"/>
        <v>291.3</v>
      </c>
      <c r="J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outlineLevel="1" x14ac:dyDescent="0.25">
      <c r="A301" s="113" t="s">
        <v>917</v>
      </c>
      <c r="B301" s="125" t="s">
        <v>157</v>
      </c>
      <c r="C301" s="160" t="s">
        <v>158</v>
      </c>
      <c r="D301" s="114" t="s">
        <v>26</v>
      </c>
      <c r="E301" s="134">
        <v>15</v>
      </c>
      <c r="F301" s="10">
        <v>4.84</v>
      </c>
      <c r="G301" s="10">
        <f t="shared" si="30"/>
        <v>6.11</v>
      </c>
      <c r="H301" s="10">
        <f t="shared" si="27"/>
        <v>72.599999999999994</v>
      </c>
      <c r="I301" s="97">
        <f t="shared" si="28"/>
        <v>91.65</v>
      </c>
      <c r="J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outlineLevel="1" x14ac:dyDescent="0.25">
      <c r="A302" s="113" t="s">
        <v>918</v>
      </c>
      <c r="B302" s="125" t="s">
        <v>159</v>
      </c>
      <c r="C302" s="160" t="s">
        <v>160</v>
      </c>
      <c r="D302" s="114" t="s">
        <v>26</v>
      </c>
      <c r="E302" s="134">
        <v>15</v>
      </c>
      <c r="F302" s="10">
        <v>6.56</v>
      </c>
      <c r="G302" s="10">
        <f t="shared" si="30"/>
        <v>8.2799999999999994</v>
      </c>
      <c r="H302" s="10">
        <f t="shared" si="27"/>
        <v>98.4</v>
      </c>
      <c r="I302" s="97">
        <f t="shared" si="28"/>
        <v>124.2</v>
      </c>
      <c r="J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outlineLevel="1" x14ac:dyDescent="0.25">
      <c r="A303" s="113" t="s">
        <v>919</v>
      </c>
      <c r="B303" s="125" t="s">
        <v>161</v>
      </c>
      <c r="C303" s="160" t="s">
        <v>162</v>
      </c>
      <c r="D303" s="114" t="s">
        <v>26</v>
      </c>
      <c r="E303" s="134">
        <v>15</v>
      </c>
      <c r="F303" s="10">
        <v>11.62</v>
      </c>
      <c r="G303" s="10">
        <f t="shared" si="30"/>
        <v>14.67</v>
      </c>
      <c r="H303" s="10">
        <f t="shared" si="27"/>
        <v>174.3</v>
      </c>
      <c r="I303" s="97">
        <f t="shared" si="28"/>
        <v>220.05</v>
      </c>
      <c r="J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outlineLevel="1" x14ac:dyDescent="0.25">
      <c r="A304" s="113" t="s">
        <v>920</v>
      </c>
      <c r="B304" s="125" t="s">
        <v>163</v>
      </c>
      <c r="C304" s="160" t="s">
        <v>164</v>
      </c>
      <c r="D304" s="114" t="s">
        <v>26</v>
      </c>
      <c r="E304" s="134">
        <v>15</v>
      </c>
      <c r="F304" s="10">
        <v>15.32</v>
      </c>
      <c r="G304" s="10">
        <f t="shared" si="30"/>
        <v>19.34</v>
      </c>
      <c r="H304" s="10">
        <f t="shared" si="27"/>
        <v>229.8</v>
      </c>
      <c r="I304" s="97">
        <f t="shared" si="28"/>
        <v>290.10000000000002</v>
      </c>
      <c r="J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outlineLevel="1" x14ac:dyDescent="0.25">
      <c r="A305" s="113" t="s">
        <v>921</v>
      </c>
      <c r="B305" s="125" t="s">
        <v>22</v>
      </c>
      <c r="C305" s="160" t="s">
        <v>469</v>
      </c>
      <c r="D305" s="114" t="s">
        <v>26</v>
      </c>
      <c r="E305" s="134">
        <v>10</v>
      </c>
      <c r="F305" s="10">
        <f>'COMPOSIÇÃO DE PREÇOS'!I1572</f>
        <v>37.300000000000004</v>
      </c>
      <c r="G305" s="10">
        <f t="shared" si="30"/>
        <v>47.08</v>
      </c>
      <c r="H305" s="10">
        <f t="shared" si="27"/>
        <v>373</v>
      </c>
      <c r="I305" s="97">
        <f t="shared" si="28"/>
        <v>470.8</v>
      </c>
      <c r="J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outlineLevel="1" x14ac:dyDescent="0.25">
      <c r="A306" s="113" t="s">
        <v>922</v>
      </c>
      <c r="B306" s="125" t="s">
        <v>22</v>
      </c>
      <c r="C306" s="160" t="s">
        <v>470</v>
      </c>
      <c r="D306" s="114" t="s">
        <v>26</v>
      </c>
      <c r="E306" s="134">
        <v>10</v>
      </c>
      <c r="F306" s="10">
        <f>'COMPOSIÇÃO DE PREÇOS'!I1592</f>
        <v>12.73</v>
      </c>
      <c r="G306" s="10">
        <f t="shared" si="30"/>
        <v>16.07</v>
      </c>
      <c r="H306" s="10">
        <f t="shared" si="27"/>
        <v>127.3</v>
      </c>
      <c r="I306" s="97">
        <f t="shared" si="28"/>
        <v>160.69999999999999</v>
      </c>
      <c r="J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outlineLevel="1" x14ac:dyDescent="0.25">
      <c r="A307" s="113" t="s">
        <v>923</v>
      </c>
      <c r="B307" s="125" t="s">
        <v>22</v>
      </c>
      <c r="C307" s="160" t="s">
        <v>471</v>
      </c>
      <c r="D307" s="114" t="s">
        <v>26</v>
      </c>
      <c r="E307" s="134">
        <v>10</v>
      </c>
      <c r="F307" s="10">
        <f>'COMPOSIÇÃO DE PREÇOS'!I1612</f>
        <v>15.499999999999998</v>
      </c>
      <c r="G307" s="10">
        <f t="shared" si="30"/>
        <v>19.559999999999999</v>
      </c>
      <c r="H307" s="10">
        <f t="shared" si="27"/>
        <v>155</v>
      </c>
      <c r="I307" s="97">
        <f t="shared" si="28"/>
        <v>195.6</v>
      </c>
      <c r="J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outlineLevel="1" x14ac:dyDescent="0.25">
      <c r="A308" s="113" t="s">
        <v>924</v>
      </c>
      <c r="B308" s="125" t="s">
        <v>22</v>
      </c>
      <c r="C308" s="160" t="s">
        <v>472</v>
      </c>
      <c r="D308" s="114" t="s">
        <v>26</v>
      </c>
      <c r="E308" s="134">
        <v>10</v>
      </c>
      <c r="F308" s="10">
        <f>'COMPOSIÇÃO DE PREÇOS'!I1632</f>
        <v>43.65</v>
      </c>
      <c r="G308" s="10">
        <f t="shared" si="30"/>
        <v>55.09</v>
      </c>
      <c r="H308" s="10">
        <f t="shared" si="27"/>
        <v>436.5</v>
      </c>
      <c r="I308" s="97">
        <f t="shared" si="28"/>
        <v>550.9</v>
      </c>
      <c r="J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outlineLevel="1" x14ac:dyDescent="0.25">
      <c r="A309" s="113" t="s">
        <v>925</v>
      </c>
      <c r="B309" s="125" t="s">
        <v>622</v>
      </c>
      <c r="C309" s="160" t="s">
        <v>473</v>
      </c>
      <c r="D309" s="114" t="s">
        <v>26</v>
      </c>
      <c r="E309" s="134">
        <v>10</v>
      </c>
      <c r="F309" s="10">
        <v>23.46</v>
      </c>
      <c r="G309" s="10">
        <f t="shared" si="30"/>
        <v>29.61</v>
      </c>
      <c r="H309" s="10">
        <f t="shared" si="27"/>
        <v>234.6</v>
      </c>
      <c r="I309" s="97">
        <f t="shared" si="28"/>
        <v>296.10000000000002</v>
      </c>
      <c r="J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outlineLevel="1" x14ac:dyDescent="0.25">
      <c r="A310" s="113" t="s">
        <v>926</v>
      </c>
      <c r="B310" s="125" t="s">
        <v>623</v>
      </c>
      <c r="C310" s="160" t="s">
        <v>474</v>
      </c>
      <c r="D310" s="114" t="s">
        <v>26</v>
      </c>
      <c r="E310" s="134">
        <v>10</v>
      </c>
      <c r="F310" s="10">
        <v>11.33</v>
      </c>
      <c r="G310" s="10">
        <f t="shared" si="30"/>
        <v>14.3</v>
      </c>
      <c r="H310" s="10">
        <f t="shared" si="27"/>
        <v>113.3</v>
      </c>
      <c r="I310" s="97">
        <f t="shared" si="28"/>
        <v>143</v>
      </c>
      <c r="J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outlineLevel="1" x14ac:dyDescent="0.25">
      <c r="A311" s="113" t="s">
        <v>927</v>
      </c>
      <c r="B311" s="125" t="s">
        <v>165</v>
      </c>
      <c r="C311" s="160" t="s">
        <v>166</v>
      </c>
      <c r="D311" s="114" t="s">
        <v>26</v>
      </c>
      <c r="E311" s="134">
        <v>10</v>
      </c>
      <c r="F311" s="10">
        <v>12.38</v>
      </c>
      <c r="G311" s="10">
        <f t="shared" si="30"/>
        <v>15.62</v>
      </c>
      <c r="H311" s="10">
        <f t="shared" si="27"/>
        <v>123.8</v>
      </c>
      <c r="I311" s="97">
        <f t="shared" si="28"/>
        <v>156.19999999999999</v>
      </c>
      <c r="J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ht="25.5" outlineLevel="1" x14ac:dyDescent="0.25">
      <c r="A312" s="113" t="s">
        <v>928</v>
      </c>
      <c r="B312" s="125" t="s">
        <v>22</v>
      </c>
      <c r="C312" s="160" t="s">
        <v>167</v>
      </c>
      <c r="D312" s="114" t="s">
        <v>26</v>
      </c>
      <c r="E312" s="134">
        <v>10</v>
      </c>
      <c r="F312" s="10">
        <f>'COMPOSIÇÃO DE PREÇOS'!I1652</f>
        <v>28.849999999999998</v>
      </c>
      <c r="G312" s="10">
        <f t="shared" si="30"/>
        <v>36.409999999999997</v>
      </c>
      <c r="H312" s="10">
        <f t="shared" si="27"/>
        <v>288.5</v>
      </c>
      <c r="I312" s="97">
        <f t="shared" si="28"/>
        <v>364.1</v>
      </c>
      <c r="J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outlineLevel="1" x14ac:dyDescent="0.25">
      <c r="A313" s="113" t="s">
        <v>929</v>
      </c>
      <c r="B313" s="125" t="s">
        <v>142</v>
      </c>
      <c r="C313" s="160" t="s">
        <v>475</v>
      </c>
      <c r="D313" s="114" t="s">
        <v>26</v>
      </c>
      <c r="E313" s="134">
        <v>10</v>
      </c>
      <c r="F313" s="10">
        <v>5.01</v>
      </c>
      <c r="G313" s="10">
        <f t="shared" si="30"/>
        <v>6.32</v>
      </c>
      <c r="H313" s="10">
        <f t="shared" si="27"/>
        <v>50.1</v>
      </c>
      <c r="I313" s="97">
        <f t="shared" si="28"/>
        <v>63.2</v>
      </c>
      <c r="J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outlineLevel="1" x14ac:dyDescent="0.25">
      <c r="A314" s="113" t="s">
        <v>930</v>
      </c>
      <c r="B314" s="125" t="s">
        <v>624</v>
      </c>
      <c r="C314" s="160" t="s">
        <v>476</v>
      </c>
      <c r="D314" s="114" t="s">
        <v>26</v>
      </c>
      <c r="E314" s="134">
        <v>10</v>
      </c>
      <c r="F314" s="10">
        <v>10.43</v>
      </c>
      <c r="G314" s="10">
        <f t="shared" si="30"/>
        <v>13.16</v>
      </c>
      <c r="H314" s="10">
        <f t="shared" si="27"/>
        <v>104.3</v>
      </c>
      <c r="I314" s="97">
        <f t="shared" si="28"/>
        <v>131.6</v>
      </c>
      <c r="J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outlineLevel="1" x14ac:dyDescent="0.25">
      <c r="A315" s="113" t="s">
        <v>931</v>
      </c>
      <c r="B315" s="125" t="s">
        <v>168</v>
      </c>
      <c r="C315" s="160" t="s">
        <v>169</v>
      </c>
      <c r="D315" s="114" t="s">
        <v>26</v>
      </c>
      <c r="E315" s="134">
        <v>16</v>
      </c>
      <c r="F315" s="10">
        <v>7.51</v>
      </c>
      <c r="G315" s="10">
        <f t="shared" si="30"/>
        <v>9.48</v>
      </c>
      <c r="H315" s="10">
        <f t="shared" si="27"/>
        <v>120.16</v>
      </c>
      <c r="I315" s="97">
        <f t="shared" si="28"/>
        <v>151.68</v>
      </c>
      <c r="J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outlineLevel="1" x14ac:dyDescent="0.25">
      <c r="A316" s="113" t="s">
        <v>932</v>
      </c>
      <c r="B316" s="125" t="s">
        <v>625</v>
      </c>
      <c r="C316" s="160" t="s">
        <v>477</v>
      </c>
      <c r="D316" s="114" t="s">
        <v>26</v>
      </c>
      <c r="E316" s="134">
        <v>10</v>
      </c>
      <c r="F316" s="10">
        <v>13.27</v>
      </c>
      <c r="G316" s="10">
        <f t="shared" si="30"/>
        <v>16.75</v>
      </c>
      <c r="H316" s="10">
        <f t="shared" si="27"/>
        <v>132.69999999999999</v>
      </c>
      <c r="I316" s="97">
        <f t="shared" si="28"/>
        <v>167.5</v>
      </c>
      <c r="J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outlineLevel="1" x14ac:dyDescent="0.25">
      <c r="A317" s="113" t="s">
        <v>933</v>
      </c>
      <c r="B317" s="125" t="s">
        <v>170</v>
      </c>
      <c r="C317" s="160" t="s">
        <v>171</v>
      </c>
      <c r="D317" s="114" t="s">
        <v>26</v>
      </c>
      <c r="E317" s="134">
        <v>10</v>
      </c>
      <c r="F317" s="10">
        <v>30.29</v>
      </c>
      <c r="G317" s="10">
        <f t="shared" si="30"/>
        <v>38.229999999999997</v>
      </c>
      <c r="H317" s="10">
        <f t="shared" si="27"/>
        <v>302.89999999999998</v>
      </c>
      <c r="I317" s="97">
        <f t="shared" si="28"/>
        <v>382.3</v>
      </c>
      <c r="J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outlineLevel="1" x14ac:dyDescent="0.25">
      <c r="A318" s="113" t="s">
        <v>934</v>
      </c>
      <c r="B318" s="125" t="s">
        <v>22</v>
      </c>
      <c r="C318" s="160" t="s">
        <v>172</v>
      </c>
      <c r="D318" s="114" t="s">
        <v>26</v>
      </c>
      <c r="E318" s="134">
        <v>10</v>
      </c>
      <c r="F318" s="10">
        <f>'COMPOSIÇÃO DE PREÇOS'!I1672</f>
        <v>30.139999999999997</v>
      </c>
      <c r="G318" s="10">
        <f t="shared" si="30"/>
        <v>38.04</v>
      </c>
      <c r="H318" s="10">
        <f t="shared" si="27"/>
        <v>301.39999999999998</v>
      </c>
      <c r="I318" s="97">
        <f t="shared" si="28"/>
        <v>380.4</v>
      </c>
      <c r="J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outlineLevel="1" x14ac:dyDescent="0.25">
      <c r="A319" s="113" t="s">
        <v>935</v>
      </c>
      <c r="B319" s="125" t="s">
        <v>22</v>
      </c>
      <c r="C319" s="160" t="s">
        <v>478</v>
      </c>
      <c r="D319" s="114" t="s">
        <v>26</v>
      </c>
      <c r="E319" s="134">
        <v>10</v>
      </c>
      <c r="F319" s="10">
        <f>'COMPOSIÇÃO DE PREÇOS'!I1692</f>
        <v>51.280000000000008</v>
      </c>
      <c r="G319" s="10">
        <f t="shared" si="30"/>
        <v>64.72</v>
      </c>
      <c r="H319" s="10">
        <f t="shared" si="27"/>
        <v>512.79999999999995</v>
      </c>
      <c r="I319" s="97">
        <f t="shared" si="28"/>
        <v>647.20000000000005</v>
      </c>
      <c r="J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ht="25.5" outlineLevel="1" x14ac:dyDescent="0.25">
      <c r="A320" s="113" t="s">
        <v>936</v>
      </c>
      <c r="B320" s="125" t="s">
        <v>22</v>
      </c>
      <c r="C320" s="160" t="s">
        <v>173</v>
      </c>
      <c r="D320" s="114" t="s">
        <v>26</v>
      </c>
      <c r="E320" s="134">
        <v>10</v>
      </c>
      <c r="F320" s="10">
        <f>'COMPOSIÇÃO DE PREÇOS'!I1712</f>
        <v>11.9</v>
      </c>
      <c r="G320" s="10">
        <f t="shared" si="30"/>
        <v>15.02</v>
      </c>
      <c r="H320" s="10">
        <f t="shared" si="27"/>
        <v>119</v>
      </c>
      <c r="I320" s="97">
        <f t="shared" si="28"/>
        <v>150.19999999999999</v>
      </c>
      <c r="J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outlineLevel="1" x14ac:dyDescent="0.25">
      <c r="A321" s="113" t="s">
        <v>937</v>
      </c>
      <c r="B321" s="125" t="s">
        <v>22</v>
      </c>
      <c r="C321" s="160" t="s">
        <v>479</v>
      </c>
      <c r="D321" s="114" t="s">
        <v>26</v>
      </c>
      <c r="E321" s="134">
        <v>10</v>
      </c>
      <c r="F321" s="10">
        <f>'COMPOSIÇÃO DE PREÇOS'!I1732</f>
        <v>6.07</v>
      </c>
      <c r="G321" s="10">
        <f t="shared" si="30"/>
        <v>7.66</v>
      </c>
      <c r="H321" s="10">
        <f t="shared" si="27"/>
        <v>60.7</v>
      </c>
      <c r="I321" s="97">
        <f t="shared" si="28"/>
        <v>76.599999999999994</v>
      </c>
      <c r="J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outlineLevel="1" x14ac:dyDescent="0.25">
      <c r="A322" s="113" t="s">
        <v>938</v>
      </c>
      <c r="B322" s="125" t="s">
        <v>22</v>
      </c>
      <c r="C322" s="160" t="s">
        <v>480</v>
      </c>
      <c r="D322" s="114" t="s">
        <v>26</v>
      </c>
      <c r="E322" s="134">
        <v>8</v>
      </c>
      <c r="F322" s="10">
        <f>'COMPOSIÇÃO DE PREÇOS'!I1752</f>
        <v>43.54</v>
      </c>
      <c r="G322" s="10">
        <f t="shared" si="30"/>
        <v>54.95</v>
      </c>
      <c r="H322" s="10">
        <f t="shared" si="27"/>
        <v>348.32</v>
      </c>
      <c r="I322" s="97">
        <f t="shared" si="28"/>
        <v>439.6</v>
      </c>
      <c r="J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outlineLevel="1" x14ac:dyDescent="0.25">
      <c r="A323" s="113" t="s">
        <v>939</v>
      </c>
      <c r="B323" s="125" t="s">
        <v>22</v>
      </c>
      <c r="C323" s="160" t="s">
        <v>174</v>
      </c>
      <c r="D323" s="114" t="s">
        <v>26</v>
      </c>
      <c r="E323" s="134">
        <v>10</v>
      </c>
      <c r="F323" s="10">
        <f>'COMPOSIÇÃO DE PREÇOS'!I1770</f>
        <v>16.39</v>
      </c>
      <c r="G323" s="10">
        <f t="shared" si="30"/>
        <v>20.69</v>
      </c>
      <c r="H323" s="10">
        <f t="shared" si="27"/>
        <v>163.9</v>
      </c>
      <c r="I323" s="97">
        <f t="shared" si="28"/>
        <v>206.9</v>
      </c>
      <c r="J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outlineLevel="1" x14ac:dyDescent="0.25">
      <c r="A324" s="113" t="s">
        <v>940</v>
      </c>
      <c r="B324" s="125" t="s">
        <v>22</v>
      </c>
      <c r="C324" s="160" t="s">
        <v>481</v>
      </c>
      <c r="D324" s="114" t="s">
        <v>26</v>
      </c>
      <c r="E324" s="134">
        <v>10</v>
      </c>
      <c r="F324" s="10">
        <f>'COMPOSIÇÃO DE PREÇOS'!I1788</f>
        <v>3.5700000000000003</v>
      </c>
      <c r="G324" s="10">
        <f t="shared" si="30"/>
        <v>4.51</v>
      </c>
      <c r="H324" s="10">
        <f t="shared" si="27"/>
        <v>35.700000000000003</v>
      </c>
      <c r="I324" s="97">
        <f t="shared" si="28"/>
        <v>45.1</v>
      </c>
      <c r="J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outlineLevel="1" x14ac:dyDescent="0.25">
      <c r="A325" s="113" t="s">
        <v>941</v>
      </c>
      <c r="B325" s="125" t="s">
        <v>22</v>
      </c>
      <c r="C325" s="160" t="s">
        <v>482</v>
      </c>
      <c r="D325" s="114" t="s">
        <v>26</v>
      </c>
      <c r="E325" s="134">
        <v>10</v>
      </c>
      <c r="F325" s="10">
        <f>'COMPOSIÇÃO DE PREÇOS'!I1806</f>
        <v>4.3499999999999996</v>
      </c>
      <c r="G325" s="10">
        <f t="shared" si="30"/>
        <v>5.49</v>
      </c>
      <c r="H325" s="10">
        <f t="shared" si="27"/>
        <v>43.5</v>
      </c>
      <c r="I325" s="97">
        <f t="shared" si="28"/>
        <v>54.9</v>
      </c>
      <c r="J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outlineLevel="1" x14ac:dyDescent="0.25">
      <c r="A326" s="113" t="s">
        <v>942</v>
      </c>
      <c r="B326" s="125" t="s">
        <v>22</v>
      </c>
      <c r="C326" s="160" t="s">
        <v>175</v>
      </c>
      <c r="D326" s="114" t="s">
        <v>26</v>
      </c>
      <c r="E326" s="134">
        <v>10</v>
      </c>
      <c r="F326" s="10">
        <f>'COMPOSIÇÃO DE PREÇOS'!I1824</f>
        <v>53.019999999999996</v>
      </c>
      <c r="G326" s="10">
        <f t="shared" si="30"/>
        <v>66.92</v>
      </c>
      <c r="H326" s="10">
        <f t="shared" si="27"/>
        <v>530.20000000000005</v>
      </c>
      <c r="I326" s="97">
        <f t="shared" si="28"/>
        <v>669.2</v>
      </c>
      <c r="J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ht="63.75" outlineLevel="1" x14ac:dyDescent="0.25">
      <c r="A327" s="113" t="s">
        <v>943</v>
      </c>
      <c r="B327" s="125" t="s">
        <v>22</v>
      </c>
      <c r="C327" s="160" t="s">
        <v>483</v>
      </c>
      <c r="D327" s="114" t="s">
        <v>26</v>
      </c>
      <c r="E327" s="134">
        <v>6</v>
      </c>
      <c r="F327" s="10">
        <f>'COMPOSIÇÃO DE PREÇOS'!I1859</f>
        <v>1053.29</v>
      </c>
      <c r="G327" s="10">
        <f t="shared" si="30"/>
        <v>1329.36</v>
      </c>
      <c r="H327" s="10">
        <f t="shared" ref="H327:H382" si="31">ROUND(($E327*$F327),2)</f>
        <v>6319.74</v>
      </c>
      <c r="I327" s="97">
        <f t="shared" ref="I327:I382" si="32">ROUND(($E327*$G327),2)</f>
        <v>7976.16</v>
      </c>
      <c r="J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ht="51" outlineLevel="1" x14ac:dyDescent="0.25">
      <c r="A328" s="113" t="s">
        <v>944</v>
      </c>
      <c r="B328" s="125" t="s">
        <v>22</v>
      </c>
      <c r="C328" s="160" t="s">
        <v>484</v>
      </c>
      <c r="D328" s="114" t="s">
        <v>26</v>
      </c>
      <c r="E328" s="134">
        <v>6</v>
      </c>
      <c r="F328" s="10">
        <f>'COMPOSIÇÃO DE PREÇOS'!I1894</f>
        <v>640.5</v>
      </c>
      <c r="G328" s="10">
        <f t="shared" si="30"/>
        <v>808.38</v>
      </c>
      <c r="H328" s="10">
        <f t="shared" si="31"/>
        <v>3843</v>
      </c>
      <c r="I328" s="97">
        <f t="shared" si="32"/>
        <v>4850.28</v>
      </c>
      <c r="J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outlineLevel="1" x14ac:dyDescent="0.25">
      <c r="A329" s="113"/>
      <c r="B329" s="125"/>
      <c r="C329" s="160"/>
      <c r="D329" s="114"/>
      <c r="E329" s="134"/>
      <c r="F329" s="10"/>
      <c r="G329" s="10"/>
      <c r="H329" s="10"/>
      <c r="I329" s="97"/>
      <c r="J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outlineLevel="1" x14ac:dyDescent="0.25">
      <c r="A330" s="110" t="s">
        <v>945</v>
      </c>
      <c r="B330" s="124"/>
      <c r="C330" s="176" t="s">
        <v>176</v>
      </c>
      <c r="D330" s="111"/>
      <c r="E330" s="137"/>
      <c r="F330" s="112"/>
      <c r="G330" s="112"/>
      <c r="H330" s="108">
        <f>SUM(H332:H344)</f>
        <v>10939.009999999998</v>
      </c>
      <c r="I330" s="109">
        <f>SUM(I332:I344)</f>
        <v>13806.19</v>
      </c>
      <c r="J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outlineLevel="1" x14ac:dyDescent="0.25">
      <c r="A331" s="113"/>
      <c r="B331" s="125"/>
      <c r="C331" s="160"/>
      <c r="D331" s="114"/>
      <c r="E331" s="134"/>
      <c r="F331" s="10"/>
      <c r="G331" s="10"/>
      <c r="H331" s="10"/>
      <c r="I331" s="97"/>
      <c r="J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x14ac:dyDescent="0.25">
      <c r="A332" s="113" t="s">
        <v>946</v>
      </c>
      <c r="B332" s="125" t="s">
        <v>626</v>
      </c>
      <c r="C332" s="160" t="s">
        <v>485</v>
      </c>
      <c r="D332" s="114" t="s">
        <v>44</v>
      </c>
      <c r="E332" s="134">
        <v>50</v>
      </c>
      <c r="F332" s="10">
        <v>18.579999999999998</v>
      </c>
      <c r="G332" s="10">
        <f t="shared" ref="G332:G344" si="33">ROUND(F332*1.2621,2)</f>
        <v>23.45</v>
      </c>
      <c r="H332" s="10">
        <f t="shared" si="31"/>
        <v>929</v>
      </c>
      <c r="I332" s="97">
        <f t="shared" si="32"/>
        <v>1172.5</v>
      </c>
      <c r="J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x14ac:dyDescent="0.25">
      <c r="A333" s="113" t="s">
        <v>947</v>
      </c>
      <c r="B333" s="125" t="s">
        <v>627</v>
      </c>
      <c r="C333" s="160" t="s">
        <v>486</v>
      </c>
      <c r="D333" s="114" t="s">
        <v>44</v>
      </c>
      <c r="E333" s="134">
        <v>50</v>
      </c>
      <c r="F333" s="10">
        <v>35.369999999999997</v>
      </c>
      <c r="G333" s="10">
        <f t="shared" si="33"/>
        <v>44.64</v>
      </c>
      <c r="H333" s="10">
        <f t="shared" si="31"/>
        <v>1768.5</v>
      </c>
      <c r="I333" s="97">
        <f t="shared" si="32"/>
        <v>2232</v>
      </c>
      <c r="J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outlineLevel="1" x14ac:dyDescent="0.25">
      <c r="A334" s="113" t="s">
        <v>948</v>
      </c>
      <c r="B334" s="125" t="s">
        <v>628</v>
      </c>
      <c r="C334" s="160" t="s">
        <v>487</v>
      </c>
      <c r="D334" s="114" t="s">
        <v>44</v>
      </c>
      <c r="E334" s="134">
        <v>50</v>
      </c>
      <c r="F334" s="10">
        <v>23.31</v>
      </c>
      <c r="G334" s="10">
        <f t="shared" si="33"/>
        <v>29.42</v>
      </c>
      <c r="H334" s="10">
        <f t="shared" si="31"/>
        <v>1165.5</v>
      </c>
      <c r="I334" s="97">
        <f t="shared" si="32"/>
        <v>1471</v>
      </c>
      <c r="J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outlineLevel="1" x14ac:dyDescent="0.25">
      <c r="A335" s="113" t="s">
        <v>949</v>
      </c>
      <c r="B335" s="125" t="s">
        <v>155</v>
      </c>
      <c r="C335" s="160" t="s">
        <v>488</v>
      </c>
      <c r="D335" s="114" t="s">
        <v>26</v>
      </c>
      <c r="E335" s="134">
        <v>10</v>
      </c>
      <c r="F335" s="10">
        <v>15.39</v>
      </c>
      <c r="G335" s="10">
        <f t="shared" si="33"/>
        <v>19.420000000000002</v>
      </c>
      <c r="H335" s="10">
        <f t="shared" si="31"/>
        <v>153.9</v>
      </c>
      <c r="I335" s="97">
        <f t="shared" si="32"/>
        <v>194.2</v>
      </c>
      <c r="J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outlineLevel="1" x14ac:dyDescent="0.25">
      <c r="A336" s="113" t="s">
        <v>950</v>
      </c>
      <c r="B336" s="125" t="s">
        <v>177</v>
      </c>
      <c r="C336" s="160" t="s">
        <v>489</v>
      </c>
      <c r="D336" s="114" t="s">
        <v>26</v>
      </c>
      <c r="E336" s="134">
        <v>20</v>
      </c>
      <c r="F336" s="10">
        <v>38.979999999999997</v>
      </c>
      <c r="G336" s="10">
        <f t="shared" si="33"/>
        <v>49.2</v>
      </c>
      <c r="H336" s="10">
        <f t="shared" si="31"/>
        <v>779.6</v>
      </c>
      <c r="I336" s="97">
        <f t="shared" si="32"/>
        <v>984</v>
      </c>
      <c r="J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outlineLevel="1" x14ac:dyDescent="0.25">
      <c r="A337" s="113" t="s">
        <v>951</v>
      </c>
      <c r="B337" s="125" t="s">
        <v>624</v>
      </c>
      <c r="C337" s="160" t="s">
        <v>490</v>
      </c>
      <c r="D337" s="114" t="s">
        <v>26</v>
      </c>
      <c r="E337" s="134">
        <v>10</v>
      </c>
      <c r="F337" s="10">
        <v>10.43</v>
      </c>
      <c r="G337" s="10">
        <f t="shared" si="33"/>
        <v>13.16</v>
      </c>
      <c r="H337" s="10">
        <f t="shared" si="31"/>
        <v>104.3</v>
      </c>
      <c r="I337" s="97">
        <f t="shared" si="32"/>
        <v>131.6</v>
      </c>
      <c r="J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ht="25.5" outlineLevel="1" x14ac:dyDescent="0.25">
      <c r="A338" s="113" t="s">
        <v>952</v>
      </c>
      <c r="B338" s="125" t="s">
        <v>170</v>
      </c>
      <c r="C338" s="160" t="s">
        <v>491</v>
      </c>
      <c r="D338" s="114" t="s">
        <v>26</v>
      </c>
      <c r="E338" s="134">
        <v>7</v>
      </c>
      <c r="F338" s="10">
        <v>30.29</v>
      </c>
      <c r="G338" s="10">
        <f t="shared" si="33"/>
        <v>38.229999999999997</v>
      </c>
      <c r="H338" s="10">
        <f t="shared" si="31"/>
        <v>212.03</v>
      </c>
      <c r="I338" s="97">
        <f t="shared" si="32"/>
        <v>267.61</v>
      </c>
      <c r="J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outlineLevel="1" x14ac:dyDescent="0.25">
      <c r="A339" s="113" t="s">
        <v>953</v>
      </c>
      <c r="B339" s="125" t="s">
        <v>629</v>
      </c>
      <c r="C339" s="160" t="s">
        <v>492</v>
      </c>
      <c r="D339" s="114" t="s">
        <v>26</v>
      </c>
      <c r="E339" s="134">
        <v>10</v>
      </c>
      <c r="F339" s="10">
        <v>10.49</v>
      </c>
      <c r="G339" s="10">
        <f t="shared" si="33"/>
        <v>13.24</v>
      </c>
      <c r="H339" s="10">
        <f t="shared" si="31"/>
        <v>104.9</v>
      </c>
      <c r="I339" s="97">
        <f t="shared" si="32"/>
        <v>132.4</v>
      </c>
      <c r="J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ht="25.5" outlineLevel="1" x14ac:dyDescent="0.25">
      <c r="A340" s="113" t="s">
        <v>954</v>
      </c>
      <c r="B340" s="125" t="s">
        <v>22</v>
      </c>
      <c r="C340" s="160" t="s">
        <v>493</v>
      </c>
      <c r="D340" s="114" t="s">
        <v>26</v>
      </c>
      <c r="E340" s="134">
        <v>10</v>
      </c>
      <c r="F340" s="10">
        <f>'COMPOSIÇÃO DE PREÇOS'!I1914</f>
        <v>6.07</v>
      </c>
      <c r="G340" s="10">
        <f t="shared" si="33"/>
        <v>7.66</v>
      </c>
      <c r="H340" s="10">
        <f t="shared" si="31"/>
        <v>60.7</v>
      </c>
      <c r="I340" s="97">
        <f t="shared" si="32"/>
        <v>76.599999999999994</v>
      </c>
      <c r="J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outlineLevel="1" x14ac:dyDescent="0.25">
      <c r="A341" s="113" t="s">
        <v>955</v>
      </c>
      <c r="B341" s="125" t="s">
        <v>22</v>
      </c>
      <c r="C341" s="160" t="s">
        <v>494</v>
      </c>
      <c r="D341" s="114" t="s">
        <v>26</v>
      </c>
      <c r="E341" s="134">
        <v>10</v>
      </c>
      <c r="F341" s="10">
        <f>'COMPOSIÇÃO DE PREÇOS'!I1932</f>
        <v>4.3499999999999996</v>
      </c>
      <c r="G341" s="10">
        <f t="shared" si="33"/>
        <v>5.49</v>
      </c>
      <c r="H341" s="10">
        <f t="shared" si="31"/>
        <v>43.5</v>
      </c>
      <c r="I341" s="97">
        <f t="shared" si="32"/>
        <v>54.9</v>
      </c>
      <c r="J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outlineLevel="1" x14ac:dyDescent="0.25">
      <c r="A342" s="113" t="s">
        <v>956</v>
      </c>
      <c r="B342" s="125" t="s">
        <v>22</v>
      </c>
      <c r="C342" s="160" t="s">
        <v>178</v>
      </c>
      <c r="D342" s="114" t="s">
        <v>26</v>
      </c>
      <c r="E342" s="134">
        <v>10</v>
      </c>
      <c r="F342" s="10">
        <f>'COMPOSIÇÃO DE PREÇOS'!I1950</f>
        <v>38.019999999999996</v>
      </c>
      <c r="G342" s="10">
        <f t="shared" si="33"/>
        <v>47.99</v>
      </c>
      <c r="H342" s="10">
        <f t="shared" si="31"/>
        <v>380.2</v>
      </c>
      <c r="I342" s="97">
        <f t="shared" si="32"/>
        <v>479.9</v>
      </c>
      <c r="J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ht="51" outlineLevel="1" x14ac:dyDescent="0.25">
      <c r="A343" s="113" t="s">
        <v>957</v>
      </c>
      <c r="B343" s="125" t="s">
        <v>22</v>
      </c>
      <c r="C343" s="160" t="s">
        <v>495</v>
      </c>
      <c r="D343" s="114" t="s">
        <v>26</v>
      </c>
      <c r="E343" s="134">
        <v>5</v>
      </c>
      <c r="F343" s="10">
        <f>'COMPOSIÇÃO DE PREÇOS'!I1972</f>
        <v>649.74</v>
      </c>
      <c r="G343" s="10">
        <f t="shared" si="33"/>
        <v>820.04</v>
      </c>
      <c r="H343" s="10">
        <f t="shared" si="31"/>
        <v>3248.7</v>
      </c>
      <c r="I343" s="97">
        <f t="shared" si="32"/>
        <v>4100.2</v>
      </c>
      <c r="J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ht="51" outlineLevel="1" x14ac:dyDescent="0.25">
      <c r="A344" s="113" t="s">
        <v>958</v>
      </c>
      <c r="B344" s="125" t="s">
        <v>22</v>
      </c>
      <c r="C344" s="160" t="s">
        <v>496</v>
      </c>
      <c r="D344" s="114" t="s">
        <v>26</v>
      </c>
      <c r="E344" s="134">
        <v>2</v>
      </c>
      <c r="F344" s="10">
        <f>'COMPOSIÇÃO DE PREÇOS'!I1994</f>
        <v>994.08999999999992</v>
      </c>
      <c r="G344" s="10">
        <f t="shared" si="33"/>
        <v>1254.6400000000001</v>
      </c>
      <c r="H344" s="10">
        <f t="shared" si="31"/>
        <v>1988.18</v>
      </c>
      <c r="I344" s="97">
        <f t="shared" si="32"/>
        <v>2509.2800000000002</v>
      </c>
      <c r="J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outlineLevel="1" x14ac:dyDescent="0.25">
      <c r="A345" s="113"/>
      <c r="B345" s="125"/>
      <c r="C345" s="160"/>
      <c r="D345" s="114"/>
      <c r="E345" s="134"/>
      <c r="F345" s="10"/>
      <c r="G345" s="10"/>
      <c r="H345" s="10"/>
      <c r="I345" s="97"/>
      <c r="J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outlineLevel="1" x14ac:dyDescent="0.25">
      <c r="A346" s="110" t="s">
        <v>959</v>
      </c>
      <c r="B346" s="124"/>
      <c r="C346" s="176" t="s">
        <v>179</v>
      </c>
      <c r="D346" s="111"/>
      <c r="E346" s="137"/>
      <c r="F346" s="112"/>
      <c r="G346" s="112"/>
      <c r="H346" s="108">
        <f>H348+H355+H360</f>
        <v>66905.25</v>
      </c>
      <c r="I346" s="109">
        <f>I348+I355+I360</f>
        <v>84439.25</v>
      </c>
      <c r="J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outlineLevel="1" x14ac:dyDescent="0.25">
      <c r="A347" s="113"/>
      <c r="B347" s="125"/>
      <c r="C347" s="160"/>
      <c r="D347" s="114"/>
      <c r="E347" s="134"/>
      <c r="F347" s="10"/>
      <c r="G347" s="10"/>
      <c r="H347" s="10"/>
      <c r="I347" s="97"/>
      <c r="J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x14ac:dyDescent="0.25">
      <c r="A348" s="115" t="s">
        <v>960</v>
      </c>
      <c r="B348" s="126"/>
      <c r="C348" s="177" t="s">
        <v>180</v>
      </c>
      <c r="D348" s="116"/>
      <c r="E348" s="138"/>
      <c r="F348" s="117"/>
      <c r="G348" s="162"/>
      <c r="H348" s="118">
        <f>SUM(H350:H353)</f>
        <v>23201</v>
      </c>
      <c r="I348" s="119">
        <f>SUM(I350:I353)</f>
        <v>29282</v>
      </c>
      <c r="J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x14ac:dyDescent="0.25">
      <c r="A349" s="113"/>
      <c r="B349" s="125"/>
      <c r="C349" s="160"/>
      <c r="D349" s="114"/>
      <c r="E349" s="134"/>
      <c r="F349" s="10"/>
      <c r="G349" s="10"/>
      <c r="H349" s="10"/>
      <c r="I349" s="97"/>
      <c r="J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ht="25.5" outlineLevel="1" x14ac:dyDescent="0.25">
      <c r="A350" s="113" t="s">
        <v>1071</v>
      </c>
      <c r="B350" s="125" t="s">
        <v>181</v>
      </c>
      <c r="C350" s="160" t="s">
        <v>182</v>
      </c>
      <c r="D350" s="114" t="s">
        <v>23</v>
      </c>
      <c r="E350" s="134">
        <v>600</v>
      </c>
      <c r="F350" s="10">
        <v>2.62</v>
      </c>
      <c r="G350" s="10">
        <f>ROUND(F350*1.2621,2)</f>
        <v>3.31</v>
      </c>
      <c r="H350" s="10">
        <f t="shared" si="31"/>
        <v>1572</v>
      </c>
      <c r="I350" s="97">
        <f t="shared" si="32"/>
        <v>1986</v>
      </c>
      <c r="J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s="99" customFormat="1" ht="25.5" outlineLevel="1" x14ac:dyDescent="0.25">
      <c r="A351" s="113" t="s">
        <v>1072</v>
      </c>
      <c r="B351" s="125" t="s">
        <v>183</v>
      </c>
      <c r="C351" s="160" t="s">
        <v>184</v>
      </c>
      <c r="D351" s="114" t="s">
        <v>23</v>
      </c>
      <c r="E351" s="134">
        <v>200</v>
      </c>
      <c r="F351" s="10">
        <v>21.75</v>
      </c>
      <c r="G351" s="10">
        <f>ROUND(F351*1.2621,2)</f>
        <v>27.45</v>
      </c>
      <c r="H351" s="10">
        <f t="shared" si="31"/>
        <v>4350</v>
      </c>
      <c r="I351" s="97">
        <f t="shared" si="32"/>
        <v>5490</v>
      </c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ht="25.5" outlineLevel="2" x14ac:dyDescent="0.25">
      <c r="A352" s="113" t="s">
        <v>1073</v>
      </c>
      <c r="B352" s="125" t="s">
        <v>22</v>
      </c>
      <c r="C352" s="160" t="s">
        <v>186</v>
      </c>
      <c r="D352" s="114" t="s">
        <v>23</v>
      </c>
      <c r="E352" s="134">
        <v>300</v>
      </c>
      <c r="F352" s="10">
        <f>'COMPOSIÇÃO DE PREÇOS'!I2033</f>
        <v>49.58</v>
      </c>
      <c r="G352" s="10">
        <f>ROUND(F352*1.2621,2)</f>
        <v>62.57</v>
      </c>
      <c r="H352" s="10">
        <f t="shared" si="31"/>
        <v>14874</v>
      </c>
      <c r="I352" s="97">
        <f t="shared" si="32"/>
        <v>18771</v>
      </c>
      <c r="J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ht="25.5" outlineLevel="2" x14ac:dyDescent="0.25">
      <c r="A353" s="113" t="s">
        <v>1074</v>
      </c>
      <c r="B353" s="125" t="s">
        <v>187</v>
      </c>
      <c r="C353" s="160" t="s">
        <v>188</v>
      </c>
      <c r="D353" s="114" t="s">
        <v>44</v>
      </c>
      <c r="E353" s="134">
        <v>100</v>
      </c>
      <c r="F353" s="10">
        <v>24.05</v>
      </c>
      <c r="G353" s="10">
        <f>ROUND(F353*1.2621,2)</f>
        <v>30.35</v>
      </c>
      <c r="H353" s="10">
        <f t="shared" si="31"/>
        <v>2405</v>
      </c>
      <c r="I353" s="97">
        <f t="shared" si="32"/>
        <v>3035</v>
      </c>
      <c r="J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outlineLevel="2" x14ac:dyDescent="0.25">
      <c r="A354" s="113"/>
      <c r="B354" s="125"/>
      <c r="C354" s="160"/>
      <c r="D354" s="114"/>
      <c r="E354" s="134"/>
      <c r="F354" s="10"/>
      <c r="G354" s="10"/>
      <c r="H354" s="10"/>
      <c r="I354" s="97"/>
      <c r="J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outlineLevel="2" x14ac:dyDescent="0.25">
      <c r="A355" s="115" t="s">
        <v>962</v>
      </c>
      <c r="B355" s="126"/>
      <c r="C355" s="177" t="s">
        <v>189</v>
      </c>
      <c r="D355" s="116"/>
      <c r="E355" s="138"/>
      <c r="F355" s="117"/>
      <c r="G355" s="162"/>
      <c r="H355" s="118">
        <f>SUM(H357:H358)</f>
        <v>12570</v>
      </c>
      <c r="I355" s="119">
        <f>SUM(I357:I358)</f>
        <v>15864</v>
      </c>
      <c r="J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outlineLevel="2" x14ac:dyDescent="0.25">
      <c r="A356" s="113"/>
      <c r="B356" s="125"/>
      <c r="C356" s="160"/>
      <c r="D356" s="114"/>
      <c r="E356" s="134"/>
      <c r="F356" s="10"/>
      <c r="G356" s="10"/>
      <c r="H356" s="10"/>
      <c r="I356" s="97"/>
      <c r="J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ht="25.5" outlineLevel="1" x14ac:dyDescent="0.25">
      <c r="A357" s="113" t="s">
        <v>1075</v>
      </c>
      <c r="B357" s="125" t="s">
        <v>190</v>
      </c>
      <c r="C357" s="160" t="s">
        <v>191</v>
      </c>
      <c r="D357" s="114" t="s">
        <v>23</v>
      </c>
      <c r="E357" s="134">
        <v>300</v>
      </c>
      <c r="F357" s="10">
        <v>3.98</v>
      </c>
      <c r="G357" s="10">
        <f>ROUND(F357*1.2621,2)</f>
        <v>5.0199999999999996</v>
      </c>
      <c r="H357" s="10">
        <f t="shared" si="31"/>
        <v>1194</v>
      </c>
      <c r="I357" s="97">
        <f t="shared" si="32"/>
        <v>1506</v>
      </c>
      <c r="J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ht="25.5" outlineLevel="1" x14ac:dyDescent="0.25">
      <c r="A358" s="113" t="s">
        <v>1076</v>
      </c>
      <c r="B358" s="125" t="s">
        <v>22</v>
      </c>
      <c r="C358" s="160" t="s">
        <v>192</v>
      </c>
      <c r="D358" s="114" t="s">
        <v>23</v>
      </c>
      <c r="E358" s="134">
        <v>300</v>
      </c>
      <c r="F358" s="10">
        <f>'COMPOSIÇÃO DE PREÇOS'!I2052</f>
        <v>37.92</v>
      </c>
      <c r="G358" s="10">
        <f>ROUND(F358*1.2621,2)</f>
        <v>47.86</v>
      </c>
      <c r="H358" s="10">
        <f t="shared" si="31"/>
        <v>11376</v>
      </c>
      <c r="I358" s="97">
        <f t="shared" si="32"/>
        <v>14358</v>
      </c>
      <c r="J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outlineLevel="2" x14ac:dyDescent="0.25">
      <c r="A359" s="113"/>
      <c r="B359" s="125"/>
      <c r="C359" s="160"/>
      <c r="D359" s="114"/>
      <c r="E359" s="134"/>
      <c r="F359" s="10"/>
      <c r="G359" s="10"/>
      <c r="H359" s="10"/>
      <c r="I359" s="97"/>
      <c r="J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outlineLevel="2" x14ac:dyDescent="0.25">
      <c r="A360" s="115" t="s">
        <v>961</v>
      </c>
      <c r="B360" s="126"/>
      <c r="C360" s="177" t="s">
        <v>193</v>
      </c>
      <c r="D360" s="116"/>
      <c r="E360" s="138"/>
      <c r="F360" s="117"/>
      <c r="G360" s="162"/>
      <c r="H360" s="118">
        <f>SUM(H362:H365)</f>
        <v>31134.25</v>
      </c>
      <c r="I360" s="119">
        <f>SUM(I362:I365)</f>
        <v>39293.25</v>
      </c>
      <c r="J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outlineLevel="2" x14ac:dyDescent="0.25">
      <c r="A361" s="113"/>
      <c r="B361" s="125"/>
      <c r="C361" s="160"/>
      <c r="D361" s="114"/>
      <c r="E361" s="134"/>
      <c r="F361" s="10"/>
      <c r="G361" s="10"/>
      <c r="H361" s="10"/>
      <c r="I361" s="97"/>
      <c r="J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ht="25.5" outlineLevel="1" x14ac:dyDescent="0.25">
      <c r="A362" s="113" t="s">
        <v>1077</v>
      </c>
      <c r="B362" s="125" t="s">
        <v>22</v>
      </c>
      <c r="C362" s="160" t="s">
        <v>194</v>
      </c>
      <c r="D362" s="114" t="s">
        <v>23</v>
      </c>
      <c r="E362" s="134">
        <v>150</v>
      </c>
      <c r="F362" s="10">
        <f>'COMPOSIÇÃO DE PREÇOS'!I2071</f>
        <v>8.39</v>
      </c>
      <c r="G362" s="10">
        <f>ROUND(F362*1.2621,2)</f>
        <v>10.59</v>
      </c>
      <c r="H362" s="10">
        <f t="shared" si="31"/>
        <v>1258.5</v>
      </c>
      <c r="I362" s="97">
        <f t="shared" si="32"/>
        <v>1588.5</v>
      </c>
      <c r="J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ht="25.5" outlineLevel="1" x14ac:dyDescent="0.25">
      <c r="A363" s="113" t="s">
        <v>1078</v>
      </c>
      <c r="B363" s="125" t="s">
        <v>22</v>
      </c>
      <c r="C363" s="160" t="s">
        <v>195</v>
      </c>
      <c r="D363" s="114" t="s">
        <v>23</v>
      </c>
      <c r="E363" s="134">
        <v>150</v>
      </c>
      <c r="F363" s="10">
        <f>'COMPOSIÇÃO DE PREÇOS'!I2090</f>
        <v>42.620000000000005</v>
      </c>
      <c r="G363" s="10">
        <f>ROUND(F363*1.2621,2)</f>
        <v>53.79</v>
      </c>
      <c r="H363" s="10">
        <f t="shared" si="31"/>
        <v>6393</v>
      </c>
      <c r="I363" s="97">
        <f t="shared" si="32"/>
        <v>8068.5</v>
      </c>
      <c r="J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outlineLevel="2" x14ac:dyDescent="0.25">
      <c r="A364" s="113" t="s">
        <v>1079</v>
      </c>
      <c r="B364" s="125" t="s">
        <v>22</v>
      </c>
      <c r="C364" s="160" t="s">
        <v>497</v>
      </c>
      <c r="D364" s="114" t="s">
        <v>23</v>
      </c>
      <c r="E364" s="134">
        <v>300</v>
      </c>
      <c r="F364" s="10">
        <f>'COMPOSIÇÃO DE PREÇOS'!I2102</f>
        <v>76.210000000000008</v>
      </c>
      <c r="G364" s="10">
        <f>ROUND(F364*1.2621,2)</f>
        <v>96.18</v>
      </c>
      <c r="H364" s="10">
        <f t="shared" si="31"/>
        <v>22863</v>
      </c>
      <c r="I364" s="97">
        <f t="shared" si="32"/>
        <v>28854</v>
      </c>
      <c r="J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ht="25.5" outlineLevel="2" x14ac:dyDescent="0.25">
      <c r="A365" s="113" t="s">
        <v>1080</v>
      </c>
      <c r="B365" s="125" t="s">
        <v>1470</v>
      </c>
      <c r="C365" s="160" t="s">
        <v>671</v>
      </c>
      <c r="D365" s="114" t="s">
        <v>23</v>
      </c>
      <c r="E365" s="134">
        <v>25</v>
      </c>
      <c r="F365" s="10">
        <v>24.79</v>
      </c>
      <c r="G365" s="10">
        <f>ROUND(F365*1.2621,2)</f>
        <v>31.29</v>
      </c>
      <c r="H365" s="10">
        <f t="shared" si="31"/>
        <v>619.75</v>
      </c>
      <c r="I365" s="97">
        <f t="shared" si="32"/>
        <v>782.25</v>
      </c>
      <c r="J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outlineLevel="2" x14ac:dyDescent="0.25">
      <c r="A366" s="113"/>
      <c r="B366" s="125"/>
      <c r="C366" s="160"/>
      <c r="D366" s="114"/>
      <c r="E366" s="134"/>
      <c r="F366" s="10"/>
      <c r="G366" s="10"/>
      <c r="H366" s="10"/>
      <c r="I366" s="97"/>
      <c r="J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outlineLevel="2" x14ac:dyDescent="0.25">
      <c r="A367" s="110" t="s">
        <v>963</v>
      </c>
      <c r="B367" s="124"/>
      <c r="C367" s="176" t="s">
        <v>196</v>
      </c>
      <c r="D367" s="111"/>
      <c r="E367" s="137"/>
      <c r="F367" s="112"/>
      <c r="G367" s="112"/>
      <c r="H367" s="108">
        <f>SUM(H369:H372)</f>
        <v>10208.25</v>
      </c>
      <c r="I367" s="109">
        <f t="shared" ref="I367" si="34">SUM(I369:I372)</f>
        <v>12883.75</v>
      </c>
      <c r="J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outlineLevel="2" x14ac:dyDescent="0.25">
      <c r="A368" s="113"/>
      <c r="B368" s="125"/>
      <c r="C368" s="160"/>
      <c r="D368" s="114"/>
      <c r="E368" s="134"/>
      <c r="F368" s="10"/>
      <c r="G368" s="10"/>
      <c r="H368" s="10"/>
      <c r="I368" s="97"/>
      <c r="J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ht="25.5" x14ac:dyDescent="0.25">
      <c r="A369" s="113" t="s">
        <v>964</v>
      </c>
      <c r="B369" s="125" t="s">
        <v>22</v>
      </c>
      <c r="C369" s="160" t="s">
        <v>197</v>
      </c>
      <c r="D369" s="114" t="s">
        <v>23</v>
      </c>
      <c r="E369" s="134">
        <v>25</v>
      </c>
      <c r="F369" s="10">
        <f>'COMPOSIÇÃO DE PREÇOS'!I2125</f>
        <v>43.83</v>
      </c>
      <c r="G369" s="10">
        <f>ROUND(F369*1.2621,2)</f>
        <v>55.32</v>
      </c>
      <c r="H369" s="10">
        <f t="shared" si="31"/>
        <v>1095.75</v>
      </c>
      <c r="I369" s="97">
        <f t="shared" si="32"/>
        <v>1383</v>
      </c>
      <c r="J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s="99" customFormat="1" ht="25.5" x14ac:dyDescent="0.25">
      <c r="A370" s="113" t="s">
        <v>965</v>
      </c>
      <c r="B370" s="125" t="s">
        <v>198</v>
      </c>
      <c r="C370" s="160" t="s">
        <v>199</v>
      </c>
      <c r="D370" s="114" t="s">
        <v>23</v>
      </c>
      <c r="E370" s="134">
        <v>100</v>
      </c>
      <c r="F370" s="10">
        <v>27.44</v>
      </c>
      <c r="G370" s="10">
        <f>ROUND(F370*1.2621,2)</f>
        <v>34.630000000000003</v>
      </c>
      <c r="H370" s="10">
        <f t="shared" si="31"/>
        <v>2744</v>
      </c>
      <c r="I370" s="97">
        <f t="shared" si="32"/>
        <v>3463</v>
      </c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ht="25.5" outlineLevel="1" x14ac:dyDescent="0.25">
      <c r="A371" s="113" t="s">
        <v>966</v>
      </c>
      <c r="B371" s="125" t="s">
        <v>22</v>
      </c>
      <c r="C371" s="160" t="s">
        <v>200</v>
      </c>
      <c r="D371" s="114" t="s">
        <v>23</v>
      </c>
      <c r="E371" s="134">
        <v>100</v>
      </c>
      <c r="F371" s="10">
        <f>'COMPOSIÇÃO DE PREÇOS'!I2146</f>
        <v>32.11</v>
      </c>
      <c r="G371" s="10">
        <f>ROUND(F371*1.2621,2)</f>
        <v>40.53</v>
      </c>
      <c r="H371" s="10">
        <f t="shared" si="31"/>
        <v>3211</v>
      </c>
      <c r="I371" s="97">
        <f t="shared" si="32"/>
        <v>4053</v>
      </c>
      <c r="J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ht="38.25" outlineLevel="1" x14ac:dyDescent="0.25">
      <c r="A372" s="113" t="s">
        <v>1081</v>
      </c>
      <c r="B372" s="125" t="s">
        <v>201</v>
      </c>
      <c r="C372" s="160" t="s">
        <v>202</v>
      </c>
      <c r="D372" s="114" t="s">
        <v>23</v>
      </c>
      <c r="E372" s="134">
        <v>75</v>
      </c>
      <c r="F372" s="10">
        <v>42.1</v>
      </c>
      <c r="G372" s="10">
        <f>ROUND(F372*1.2621,2)</f>
        <v>53.13</v>
      </c>
      <c r="H372" s="10">
        <f t="shared" si="31"/>
        <v>3157.5</v>
      </c>
      <c r="I372" s="97">
        <f t="shared" si="32"/>
        <v>3984.75</v>
      </c>
      <c r="J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outlineLevel="1" x14ac:dyDescent="0.25">
      <c r="A373" s="113"/>
      <c r="B373" s="125"/>
      <c r="C373" s="160"/>
      <c r="D373" s="114"/>
      <c r="E373" s="134"/>
      <c r="F373" s="10"/>
      <c r="G373" s="10"/>
      <c r="H373" s="10"/>
      <c r="I373" s="97"/>
      <c r="J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outlineLevel="1" x14ac:dyDescent="0.25">
      <c r="A374" s="110" t="s">
        <v>967</v>
      </c>
      <c r="B374" s="124"/>
      <c r="C374" s="176" t="s">
        <v>203</v>
      </c>
      <c r="D374" s="111"/>
      <c r="E374" s="137"/>
      <c r="F374" s="112"/>
      <c r="G374" s="112"/>
      <c r="H374" s="108">
        <f>H376+H380+H384</f>
        <v>9319.5</v>
      </c>
      <c r="I374" s="109">
        <f>I376+I380+I384</f>
        <v>11761</v>
      </c>
      <c r="J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outlineLevel="1" x14ac:dyDescent="0.25">
      <c r="A375" s="113"/>
      <c r="B375" s="125"/>
      <c r="C375" s="160"/>
      <c r="D375" s="114"/>
      <c r="E375" s="134"/>
      <c r="F375" s="10"/>
      <c r="G375" s="10"/>
      <c r="H375" s="10"/>
      <c r="I375" s="97"/>
      <c r="J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x14ac:dyDescent="0.25">
      <c r="A376" s="115" t="s">
        <v>968</v>
      </c>
      <c r="B376" s="126"/>
      <c r="C376" s="177" t="s">
        <v>204</v>
      </c>
      <c r="D376" s="116"/>
      <c r="E376" s="138"/>
      <c r="F376" s="117"/>
      <c r="G376" s="162"/>
      <c r="H376" s="118">
        <f>SUM(H378)</f>
        <v>3678</v>
      </c>
      <c r="I376" s="119">
        <f>SUM(I378)</f>
        <v>4641</v>
      </c>
      <c r="J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x14ac:dyDescent="0.25">
      <c r="A377" s="113"/>
      <c r="B377" s="125"/>
      <c r="C377" s="160"/>
      <c r="D377" s="114"/>
      <c r="E377" s="134"/>
      <c r="F377" s="10"/>
      <c r="G377" s="10"/>
      <c r="H377" s="10"/>
      <c r="I377" s="97"/>
      <c r="J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outlineLevel="1" x14ac:dyDescent="0.25">
      <c r="A378" s="113" t="s">
        <v>969</v>
      </c>
      <c r="B378" s="125" t="s">
        <v>22</v>
      </c>
      <c r="C378" s="160" t="s">
        <v>205</v>
      </c>
      <c r="D378" s="114" t="s">
        <v>44</v>
      </c>
      <c r="E378" s="134">
        <v>300</v>
      </c>
      <c r="F378" s="10">
        <f>'COMPOSIÇÃO DE PREÇOS'!I2166</f>
        <v>12.26</v>
      </c>
      <c r="G378" s="10">
        <f>ROUND(F378*1.2621,2)</f>
        <v>15.47</v>
      </c>
      <c r="H378" s="10">
        <f t="shared" si="31"/>
        <v>3678</v>
      </c>
      <c r="I378" s="97">
        <f t="shared" si="32"/>
        <v>4641</v>
      </c>
      <c r="J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outlineLevel="1" x14ac:dyDescent="0.25">
      <c r="A379" s="113"/>
      <c r="B379" s="125"/>
      <c r="C379" s="160"/>
      <c r="D379" s="114"/>
      <c r="E379" s="134"/>
      <c r="F379" s="10"/>
      <c r="G379" s="10"/>
      <c r="H379" s="10"/>
      <c r="I379" s="97"/>
      <c r="J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outlineLevel="2" x14ac:dyDescent="0.25">
      <c r="A380" s="115" t="s">
        <v>970</v>
      </c>
      <c r="B380" s="126"/>
      <c r="C380" s="177" t="s">
        <v>206</v>
      </c>
      <c r="D380" s="116"/>
      <c r="E380" s="138"/>
      <c r="F380" s="117"/>
      <c r="G380" s="162"/>
      <c r="H380" s="118">
        <f>SUM(H382)</f>
        <v>3373</v>
      </c>
      <c r="I380" s="119">
        <f>SUM(I382)</f>
        <v>4257</v>
      </c>
      <c r="J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outlineLevel="2" x14ac:dyDescent="0.25">
      <c r="A381" s="113"/>
      <c r="B381" s="125"/>
      <c r="C381" s="160"/>
      <c r="D381" s="114"/>
      <c r="E381" s="134"/>
      <c r="F381" s="10"/>
      <c r="G381" s="10"/>
      <c r="H381" s="10"/>
      <c r="I381" s="97"/>
      <c r="J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outlineLevel="1" x14ac:dyDescent="0.25">
      <c r="A382" s="113" t="s">
        <v>971</v>
      </c>
      <c r="B382" s="125" t="s">
        <v>22</v>
      </c>
      <c r="C382" s="160" t="s">
        <v>207</v>
      </c>
      <c r="D382" s="114" t="s">
        <v>44</v>
      </c>
      <c r="E382" s="134">
        <v>100</v>
      </c>
      <c r="F382" s="10">
        <f>'COMPOSIÇÃO DE PREÇOS'!I2187</f>
        <v>33.729999999999997</v>
      </c>
      <c r="G382" s="10">
        <f>ROUND(F382*1.2621,2)</f>
        <v>42.57</v>
      </c>
      <c r="H382" s="10">
        <f t="shared" si="31"/>
        <v>3373</v>
      </c>
      <c r="I382" s="97">
        <f t="shared" si="32"/>
        <v>4257</v>
      </c>
      <c r="J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outlineLevel="1" x14ac:dyDescent="0.25">
      <c r="A383" s="113"/>
      <c r="B383" s="125"/>
      <c r="C383" s="160"/>
      <c r="D383" s="114"/>
      <c r="E383" s="134"/>
      <c r="F383" s="10"/>
      <c r="G383" s="10"/>
      <c r="H383" s="10"/>
      <c r="I383" s="97"/>
      <c r="J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outlineLevel="2" x14ac:dyDescent="0.25">
      <c r="A384" s="115" t="s">
        <v>972</v>
      </c>
      <c r="B384" s="126"/>
      <c r="C384" s="177" t="s">
        <v>208</v>
      </c>
      <c r="D384" s="116"/>
      <c r="E384" s="138"/>
      <c r="F384" s="117"/>
      <c r="G384" s="162"/>
      <c r="H384" s="118">
        <f>SUM(H386)</f>
        <v>2268.5</v>
      </c>
      <c r="I384" s="119">
        <f t="shared" ref="I384" si="35">SUM(I386)</f>
        <v>2863</v>
      </c>
      <c r="J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outlineLevel="2" x14ac:dyDescent="0.25">
      <c r="A385" s="113"/>
      <c r="B385" s="125"/>
      <c r="C385" s="160"/>
      <c r="D385" s="114"/>
      <c r="E385" s="134"/>
      <c r="F385" s="10"/>
      <c r="G385" s="10"/>
      <c r="H385" s="10"/>
      <c r="I385" s="97"/>
      <c r="J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outlineLevel="1" x14ac:dyDescent="0.25">
      <c r="A386" s="113" t="s">
        <v>973</v>
      </c>
      <c r="B386" s="125" t="s">
        <v>22</v>
      </c>
      <c r="C386" s="160" t="s">
        <v>498</v>
      </c>
      <c r="D386" s="114" t="s">
        <v>44</v>
      </c>
      <c r="E386" s="134">
        <v>50</v>
      </c>
      <c r="F386" s="10">
        <f>'COMPOSIÇÃO DE PREÇOS'!I2208</f>
        <v>45.370000000000005</v>
      </c>
      <c r="G386" s="10">
        <f>ROUND(F386*1.2621,2)</f>
        <v>57.26</v>
      </c>
      <c r="H386" s="10">
        <f t="shared" ref="H386:H447" si="36">ROUND(($E386*$F386),2)</f>
        <v>2268.5</v>
      </c>
      <c r="I386" s="97">
        <f t="shared" ref="I386:I447" si="37">ROUND(($E386*$G386),2)</f>
        <v>2863</v>
      </c>
      <c r="J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s="99" customFormat="1" outlineLevel="1" x14ac:dyDescent="0.25">
      <c r="A387" s="113"/>
      <c r="B387" s="125"/>
      <c r="C387" s="160"/>
      <c r="D387" s="114"/>
      <c r="E387" s="134"/>
      <c r="F387" s="10"/>
      <c r="G387" s="10"/>
      <c r="H387" s="10"/>
      <c r="I387" s="9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ht="25.5" outlineLevel="2" x14ac:dyDescent="0.25">
      <c r="A388" s="110" t="s">
        <v>1082</v>
      </c>
      <c r="B388" s="124"/>
      <c r="C388" s="176" t="s">
        <v>209</v>
      </c>
      <c r="D388" s="111"/>
      <c r="E388" s="137"/>
      <c r="F388" s="112"/>
      <c r="G388" s="163"/>
      <c r="H388" s="108">
        <f>H390+H401+H406+H414</f>
        <v>56044.979999999996</v>
      </c>
      <c r="I388" s="109">
        <f>I390+I401+I406+I414</f>
        <v>70734.420000000013</v>
      </c>
      <c r="J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outlineLevel="2" x14ac:dyDescent="0.25">
      <c r="A389" s="113"/>
      <c r="B389" s="125"/>
      <c r="C389" s="160"/>
      <c r="D389" s="114"/>
      <c r="E389" s="134"/>
      <c r="F389" s="10"/>
      <c r="G389" s="10"/>
      <c r="H389" s="10"/>
      <c r="I389" s="97"/>
      <c r="J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x14ac:dyDescent="0.25">
      <c r="A390" s="115" t="s">
        <v>1083</v>
      </c>
      <c r="B390" s="126"/>
      <c r="C390" s="177" t="s">
        <v>210</v>
      </c>
      <c r="D390" s="116"/>
      <c r="E390" s="138"/>
      <c r="F390" s="117"/>
      <c r="G390" s="162"/>
      <c r="H390" s="118">
        <f>SUM(H392:H399)</f>
        <v>31179.299999999996</v>
      </c>
      <c r="I390" s="119">
        <f>SUM(I392:I399)</f>
        <v>39351.5</v>
      </c>
      <c r="J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x14ac:dyDescent="0.25">
      <c r="A391" s="113"/>
      <c r="B391" s="125"/>
      <c r="C391" s="160"/>
      <c r="D391" s="114"/>
      <c r="E391" s="134"/>
      <c r="F391" s="10"/>
      <c r="G391" s="10"/>
      <c r="H391" s="10"/>
      <c r="I391" s="97"/>
      <c r="J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ht="38.25" outlineLevel="1" x14ac:dyDescent="0.25">
      <c r="A392" s="113" t="s">
        <v>1084</v>
      </c>
      <c r="B392" s="125" t="s">
        <v>211</v>
      </c>
      <c r="C392" s="160" t="s">
        <v>499</v>
      </c>
      <c r="D392" s="114" t="s">
        <v>26</v>
      </c>
      <c r="E392" s="134">
        <v>20</v>
      </c>
      <c r="F392" s="10">
        <v>340.03</v>
      </c>
      <c r="G392" s="10">
        <f t="shared" ref="G392:G399" si="38">ROUND(F392*1.2621,2)</f>
        <v>429.15</v>
      </c>
      <c r="H392" s="10">
        <f t="shared" si="36"/>
        <v>6800.6</v>
      </c>
      <c r="I392" s="97">
        <f t="shared" si="37"/>
        <v>8583</v>
      </c>
      <c r="J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outlineLevel="1" x14ac:dyDescent="0.25">
      <c r="A393" s="113" t="s">
        <v>1085</v>
      </c>
      <c r="B393" s="125" t="s">
        <v>22</v>
      </c>
      <c r="C393" s="160" t="s">
        <v>212</v>
      </c>
      <c r="D393" s="114" t="s">
        <v>26</v>
      </c>
      <c r="E393" s="134">
        <v>10</v>
      </c>
      <c r="F393" s="10">
        <f>'COMPOSIÇÃO DE PREÇOS'!I2230</f>
        <v>660.46999999999991</v>
      </c>
      <c r="G393" s="10">
        <f t="shared" si="38"/>
        <v>833.58</v>
      </c>
      <c r="H393" s="10">
        <f t="shared" si="36"/>
        <v>6604.7</v>
      </c>
      <c r="I393" s="97">
        <f t="shared" si="37"/>
        <v>8335.7999999999993</v>
      </c>
      <c r="J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ht="38.25" outlineLevel="2" x14ac:dyDescent="0.25">
      <c r="A394" s="113" t="s">
        <v>1086</v>
      </c>
      <c r="B394" s="125" t="s">
        <v>213</v>
      </c>
      <c r="C394" s="160" t="s">
        <v>500</v>
      </c>
      <c r="D394" s="114" t="s">
        <v>26</v>
      </c>
      <c r="E394" s="134">
        <v>10</v>
      </c>
      <c r="F394" s="10">
        <v>202.2</v>
      </c>
      <c r="G394" s="10">
        <f t="shared" si="38"/>
        <v>255.2</v>
      </c>
      <c r="H394" s="10">
        <f t="shared" si="36"/>
        <v>2022</v>
      </c>
      <c r="I394" s="97">
        <f t="shared" si="37"/>
        <v>2552</v>
      </c>
      <c r="J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  <row r="395" spans="1:36" ht="25.5" outlineLevel="2" x14ac:dyDescent="0.25">
      <c r="A395" s="113" t="s">
        <v>1087</v>
      </c>
      <c r="B395" s="125" t="s">
        <v>630</v>
      </c>
      <c r="C395" s="160" t="s">
        <v>501</v>
      </c>
      <c r="D395" s="114" t="s">
        <v>26</v>
      </c>
      <c r="E395" s="134">
        <v>10</v>
      </c>
      <c r="F395" s="10">
        <v>99.3</v>
      </c>
      <c r="G395" s="10">
        <f t="shared" si="38"/>
        <v>125.33</v>
      </c>
      <c r="H395" s="10">
        <f t="shared" si="36"/>
        <v>993</v>
      </c>
      <c r="I395" s="97">
        <f t="shared" si="37"/>
        <v>1253.3</v>
      </c>
      <c r="J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</row>
    <row r="396" spans="1:36" ht="25.5" outlineLevel="2" x14ac:dyDescent="0.25">
      <c r="A396" s="113" t="s">
        <v>1088</v>
      </c>
      <c r="B396" s="125" t="s">
        <v>22</v>
      </c>
      <c r="C396" s="160" t="s">
        <v>502</v>
      </c>
      <c r="D396" s="114" t="s">
        <v>26</v>
      </c>
      <c r="E396" s="134">
        <v>10</v>
      </c>
      <c r="F396" s="10">
        <f>'COMPOSIÇÃO DE PREÇOS'!I2253</f>
        <v>293.01</v>
      </c>
      <c r="G396" s="10">
        <f t="shared" si="38"/>
        <v>369.81</v>
      </c>
      <c r="H396" s="10">
        <f t="shared" si="36"/>
        <v>2930.1</v>
      </c>
      <c r="I396" s="97">
        <f t="shared" si="37"/>
        <v>3698.1</v>
      </c>
      <c r="J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</row>
    <row r="397" spans="1:36" ht="25.5" outlineLevel="2" x14ac:dyDescent="0.25">
      <c r="A397" s="113" t="s">
        <v>1089</v>
      </c>
      <c r="B397" s="125" t="s">
        <v>214</v>
      </c>
      <c r="C397" s="160" t="s">
        <v>503</v>
      </c>
      <c r="D397" s="114" t="s">
        <v>26</v>
      </c>
      <c r="E397" s="134">
        <v>10</v>
      </c>
      <c r="F397" s="10">
        <v>406.2</v>
      </c>
      <c r="G397" s="10">
        <f t="shared" si="38"/>
        <v>512.66999999999996</v>
      </c>
      <c r="H397" s="10">
        <f t="shared" si="36"/>
        <v>4062</v>
      </c>
      <c r="I397" s="97">
        <f t="shared" si="37"/>
        <v>5126.7</v>
      </c>
      <c r="J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</row>
    <row r="398" spans="1:36" ht="25.5" outlineLevel="2" x14ac:dyDescent="0.25">
      <c r="A398" s="113" t="s">
        <v>1090</v>
      </c>
      <c r="B398" s="125" t="s">
        <v>215</v>
      </c>
      <c r="C398" s="160" t="s">
        <v>504</v>
      </c>
      <c r="D398" s="114" t="s">
        <v>26</v>
      </c>
      <c r="E398" s="134">
        <v>10</v>
      </c>
      <c r="F398" s="10">
        <v>248.76</v>
      </c>
      <c r="G398" s="10">
        <f t="shared" si="38"/>
        <v>313.95999999999998</v>
      </c>
      <c r="H398" s="10">
        <f t="shared" si="36"/>
        <v>2487.6</v>
      </c>
      <c r="I398" s="97">
        <f t="shared" si="37"/>
        <v>3139.6</v>
      </c>
      <c r="J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</row>
    <row r="399" spans="1:36" ht="25.5" outlineLevel="2" x14ac:dyDescent="0.25">
      <c r="A399" s="113" t="s">
        <v>1091</v>
      </c>
      <c r="B399" s="125" t="s">
        <v>22</v>
      </c>
      <c r="C399" s="160" t="s">
        <v>505</v>
      </c>
      <c r="D399" s="114" t="s">
        <v>26</v>
      </c>
      <c r="E399" s="134">
        <v>10</v>
      </c>
      <c r="F399" s="10">
        <f>'COMPOSIÇÃO DE PREÇOS'!I2275</f>
        <v>527.93000000000006</v>
      </c>
      <c r="G399" s="10">
        <f t="shared" si="38"/>
        <v>666.3</v>
      </c>
      <c r="H399" s="10">
        <f t="shared" si="36"/>
        <v>5279.3</v>
      </c>
      <c r="I399" s="97">
        <f t="shared" si="37"/>
        <v>6663</v>
      </c>
      <c r="J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</row>
    <row r="400" spans="1:36" outlineLevel="2" x14ac:dyDescent="0.25">
      <c r="A400" s="113"/>
      <c r="B400" s="125"/>
      <c r="C400" s="160"/>
      <c r="D400" s="114"/>
      <c r="E400" s="134"/>
      <c r="F400" s="10"/>
      <c r="G400" s="10"/>
      <c r="H400" s="10"/>
      <c r="I400" s="97"/>
      <c r="J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</row>
    <row r="401" spans="1:36" outlineLevel="2" x14ac:dyDescent="0.25">
      <c r="A401" s="115" t="s">
        <v>1092</v>
      </c>
      <c r="B401" s="126"/>
      <c r="C401" s="177" t="s">
        <v>216</v>
      </c>
      <c r="D401" s="116"/>
      <c r="E401" s="138"/>
      <c r="F401" s="117"/>
      <c r="G401" s="162"/>
      <c r="H401" s="118">
        <f>SUM(H403:H404)</f>
        <v>10117.379999999999</v>
      </c>
      <c r="I401" s="119">
        <f>SUM(I403:I404)</f>
        <v>12769.12</v>
      </c>
      <c r="J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</row>
    <row r="402" spans="1:36" outlineLevel="2" x14ac:dyDescent="0.25">
      <c r="A402" s="113"/>
      <c r="B402" s="125"/>
      <c r="C402" s="160"/>
      <c r="D402" s="114"/>
      <c r="E402" s="134"/>
      <c r="F402" s="10"/>
      <c r="G402" s="10"/>
      <c r="H402" s="10"/>
      <c r="I402" s="97"/>
      <c r="J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</row>
    <row r="403" spans="1:36" outlineLevel="1" x14ac:dyDescent="0.25">
      <c r="A403" s="113" t="s">
        <v>1094</v>
      </c>
      <c r="B403" s="125" t="s">
        <v>22</v>
      </c>
      <c r="C403" s="160" t="s">
        <v>506</v>
      </c>
      <c r="D403" s="114" t="s">
        <v>23</v>
      </c>
      <c r="E403" s="134">
        <v>7</v>
      </c>
      <c r="F403" s="10">
        <f>'COMPOSIÇÃO DE PREÇOS'!I2299</f>
        <v>722.67</v>
      </c>
      <c r="G403" s="10">
        <f>ROUND(F403*1.2621,2)</f>
        <v>912.08</v>
      </c>
      <c r="H403" s="10">
        <f t="shared" si="36"/>
        <v>5058.6899999999996</v>
      </c>
      <c r="I403" s="97">
        <f t="shared" si="37"/>
        <v>6384.56</v>
      </c>
      <c r="J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</row>
    <row r="404" spans="1:36" ht="25.5" outlineLevel="1" x14ac:dyDescent="0.25">
      <c r="A404" s="113" t="s">
        <v>1095</v>
      </c>
      <c r="B404" s="125" t="s">
        <v>22</v>
      </c>
      <c r="C404" s="160" t="s">
        <v>217</v>
      </c>
      <c r="D404" s="114" t="s">
        <v>23</v>
      </c>
      <c r="E404" s="134">
        <v>7</v>
      </c>
      <c r="F404" s="10">
        <f>'COMPOSIÇÃO DE PREÇOS'!I2323</f>
        <v>722.67</v>
      </c>
      <c r="G404" s="10">
        <f>ROUND(F404*1.2621,2)</f>
        <v>912.08</v>
      </c>
      <c r="H404" s="10">
        <f t="shared" si="36"/>
        <v>5058.6899999999996</v>
      </c>
      <c r="I404" s="97">
        <f t="shared" si="37"/>
        <v>6384.56</v>
      </c>
      <c r="J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</row>
    <row r="405" spans="1:36" outlineLevel="2" x14ac:dyDescent="0.25">
      <c r="A405" s="113"/>
      <c r="B405" s="125"/>
      <c r="C405" s="160"/>
      <c r="D405" s="114"/>
      <c r="E405" s="134"/>
      <c r="F405" s="10"/>
      <c r="G405" s="10"/>
      <c r="H405" s="10"/>
      <c r="I405" s="97"/>
      <c r="J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</row>
    <row r="406" spans="1:36" ht="30" customHeight="1" outlineLevel="2" x14ac:dyDescent="0.25">
      <c r="A406" s="115" t="s">
        <v>1093</v>
      </c>
      <c r="B406" s="126"/>
      <c r="C406" s="177" t="s">
        <v>218</v>
      </c>
      <c r="D406" s="116"/>
      <c r="E406" s="138"/>
      <c r="F406" s="117"/>
      <c r="G406" s="162"/>
      <c r="H406" s="118">
        <f>SUM(H408:H412)</f>
        <v>2812.3</v>
      </c>
      <c r="I406" s="119">
        <f>SUM(I408:I412)</f>
        <v>3549.2600000000007</v>
      </c>
      <c r="J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</row>
    <row r="407" spans="1:36" outlineLevel="2" x14ac:dyDescent="0.25">
      <c r="A407" s="113"/>
      <c r="B407" s="125"/>
      <c r="C407" s="160"/>
      <c r="D407" s="114"/>
      <c r="E407" s="134"/>
      <c r="F407" s="10"/>
      <c r="G407" s="10"/>
      <c r="H407" s="10"/>
      <c r="I407" s="97"/>
      <c r="J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</row>
    <row r="408" spans="1:36" outlineLevel="1" x14ac:dyDescent="0.25">
      <c r="A408" s="113" t="s">
        <v>1096</v>
      </c>
      <c r="B408" s="125" t="s">
        <v>22</v>
      </c>
      <c r="C408" s="160" t="s">
        <v>219</v>
      </c>
      <c r="D408" s="114" t="s">
        <v>26</v>
      </c>
      <c r="E408" s="134">
        <v>10</v>
      </c>
      <c r="F408" s="10">
        <f>'COMPOSIÇÃO DE PREÇOS'!I2342</f>
        <v>80.330000000000013</v>
      </c>
      <c r="G408" s="10">
        <f>ROUND(F408*1.2621,2)</f>
        <v>101.38</v>
      </c>
      <c r="H408" s="10">
        <f t="shared" si="36"/>
        <v>803.3</v>
      </c>
      <c r="I408" s="97">
        <f t="shared" si="37"/>
        <v>1013.8</v>
      </c>
      <c r="J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</row>
    <row r="409" spans="1:36" outlineLevel="1" x14ac:dyDescent="0.25">
      <c r="A409" s="113" t="s">
        <v>1097</v>
      </c>
      <c r="B409" s="125" t="s">
        <v>631</v>
      </c>
      <c r="C409" s="160" t="s">
        <v>507</v>
      </c>
      <c r="D409" s="114" t="s">
        <v>26</v>
      </c>
      <c r="E409" s="134">
        <v>10</v>
      </c>
      <c r="F409" s="10">
        <v>77.62</v>
      </c>
      <c r="G409" s="10">
        <f>ROUND(F409*1.2621,2)</f>
        <v>97.96</v>
      </c>
      <c r="H409" s="10">
        <f t="shared" si="36"/>
        <v>776.2</v>
      </c>
      <c r="I409" s="97">
        <f t="shared" si="37"/>
        <v>979.6</v>
      </c>
      <c r="J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</row>
    <row r="410" spans="1:36" outlineLevel="2" x14ac:dyDescent="0.25">
      <c r="A410" s="113" t="s">
        <v>1098</v>
      </c>
      <c r="B410" s="125" t="s">
        <v>22</v>
      </c>
      <c r="C410" s="160" t="s">
        <v>508</v>
      </c>
      <c r="D410" s="114" t="s">
        <v>26</v>
      </c>
      <c r="E410" s="134">
        <v>8</v>
      </c>
      <c r="F410" s="10">
        <f>'COMPOSIÇÃO DE PREÇOS'!I2361</f>
        <v>60.640000000000008</v>
      </c>
      <c r="G410" s="10">
        <f>ROUND(F410*1.2621,2)</f>
        <v>76.53</v>
      </c>
      <c r="H410" s="10">
        <f t="shared" si="36"/>
        <v>485.12</v>
      </c>
      <c r="I410" s="97">
        <f t="shared" si="37"/>
        <v>612.24</v>
      </c>
      <c r="J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</row>
    <row r="411" spans="1:36" outlineLevel="2" x14ac:dyDescent="0.25">
      <c r="A411" s="113" t="s">
        <v>1099</v>
      </c>
      <c r="B411" s="125" t="s">
        <v>22</v>
      </c>
      <c r="C411" s="160" t="s">
        <v>509</v>
      </c>
      <c r="D411" s="114" t="s">
        <v>26</v>
      </c>
      <c r="E411" s="134">
        <v>10</v>
      </c>
      <c r="F411" s="10">
        <f>'COMPOSIÇÃO DE PREÇOS'!I2380</f>
        <v>60.640000000000008</v>
      </c>
      <c r="G411" s="10">
        <f>ROUND(F411*1.2621,2)</f>
        <v>76.53</v>
      </c>
      <c r="H411" s="10">
        <f t="shared" si="36"/>
        <v>606.4</v>
      </c>
      <c r="I411" s="97">
        <f t="shared" si="37"/>
        <v>765.3</v>
      </c>
      <c r="J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</row>
    <row r="412" spans="1:36" outlineLevel="2" x14ac:dyDescent="0.25">
      <c r="A412" s="113" t="s">
        <v>1100</v>
      </c>
      <c r="B412" s="125" t="s">
        <v>22</v>
      </c>
      <c r="C412" s="160" t="s">
        <v>220</v>
      </c>
      <c r="D412" s="114" t="s">
        <v>26</v>
      </c>
      <c r="E412" s="134">
        <v>8</v>
      </c>
      <c r="F412" s="10">
        <f>'COMPOSIÇÃO DE PREÇOS'!I2399</f>
        <v>17.66</v>
      </c>
      <c r="G412" s="10">
        <f>ROUND(F412*1.2621,2)</f>
        <v>22.29</v>
      </c>
      <c r="H412" s="10">
        <f t="shared" si="36"/>
        <v>141.28</v>
      </c>
      <c r="I412" s="97">
        <f t="shared" si="37"/>
        <v>178.32</v>
      </c>
      <c r="J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</row>
    <row r="413" spans="1:36" outlineLevel="2" x14ac:dyDescent="0.25">
      <c r="A413" s="113"/>
      <c r="B413" s="125"/>
      <c r="C413" s="160"/>
      <c r="D413" s="114"/>
      <c r="E413" s="134"/>
      <c r="F413" s="10"/>
      <c r="G413" s="10"/>
      <c r="H413" s="10"/>
      <c r="I413" s="97"/>
      <c r="J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</row>
    <row r="414" spans="1:36" outlineLevel="2" x14ac:dyDescent="0.25">
      <c r="A414" s="115" t="s">
        <v>974</v>
      </c>
      <c r="B414" s="126"/>
      <c r="C414" s="177" t="s">
        <v>221</v>
      </c>
      <c r="D414" s="116"/>
      <c r="E414" s="138"/>
      <c r="F414" s="117"/>
      <c r="G414" s="162"/>
      <c r="H414" s="118">
        <f>SUM(H416:H427)</f>
        <v>11936</v>
      </c>
      <c r="I414" s="119">
        <f t="shared" ref="I414" si="39">SUM(I416:I427)</f>
        <v>15064.54</v>
      </c>
      <c r="J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</row>
    <row r="415" spans="1:36" outlineLevel="2" x14ac:dyDescent="0.25">
      <c r="A415" s="113"/>
      <c r="B415" s="125"/>
      <c r="C415" s="160"/>
      <c r="D415" s="114"/>
      <c r="E415" s="134"/>
      <c r="F415" s="10"/>
      <c r="G415" s="10"/>
      <c r="H415" s="10"/>
      <c r="I415" s="97"/>
      <c r="J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</row>
    <row r="416" spans="1:36" outlineLevel="1" x14ac:dyDescent="0.25">
      <c r="A416" s="113" t="s">
        <v>975</v>
      </c>
      <c r="B416" s="125" t="s">
        <v>22</v>
      </c>
      <c r="C416" s="160" t="s">
        <v>510</v>
      </c>
      <c r="D416" s="114" t="s">
        <v>26</v>
      </c>
      <c r="E416" s="134">
        <v>3</v>
      </c>
      <c r="F416" s="10">
        <f>'COMPOSIÇÃO DE PREÇOS'!I2418</f>
        <v>26.349999999999998</v>
      </c>
      <c r="G416" s="10">
        <f t="shared" ref="G416:G427" si="40">ROUND(F416*1.2621,2)</f>
        <v>33.26</v>
      </c>
      <c r="H416" s="10">
        <f t="shared" si="36"/>
        <v>79.05</v>
      </c>
      <c r="I416" s="97">
        <f t="shared" si="37"/>
        <v>99.78</v>
      </c>
      <c r="J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</row>
    <row r="417" spans="1:36" outlineLevel="1" x14ac:dyDescent="0.25">
      <c r="A417" s="113" t="s">
        <v>976</v>
      </c>
      <c r="B417" s="125" t="s">
        <v>22</v>
      </c>
      <c r="C417" s="160" t="s">
        <v>511</v>
      </c>
      <c r="D417" s="114" t="s">
        <v>26</v>
      </c>
      <c r="E417" s="134">
        <v>3</v>
      </c>
      <c r="F417" s="10">
        <f>'COMPOSIÇÃO DE PREÇOS'!I2437</f>
        <v>87.2</v>
      </c>
      <c r="G417" s="10">
        <f t="shared" si="40"/>
        <v>110.06</v>
      </c>
      <c r="H417" s="10">
        <f t="shared" si="36"/>
        <v>261.60000000000002</v>
      </c>
      <c r="I417" s="97">
        <f t="shared" si="37"/>
        <v>330.18</v>
      </c>
      <c r="J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</row>
    <row r="418" spans="1:36" outlineLevel="2" x14ac:dyDescent="0.25">
      <c r="A418" s="113" t="s">
        <v>977</v>
      </c>
      <c r="B418" s="125" t="s">
        <v>22</v>
      </c>
      <c r="C418" s="160" t="s">
        <v>512</v>
      </c>
      <c r="D418" s="114" t="s">
        <v>26</v>
      </c>
      <c r="E418" s="134">
        <v>10</v>
      </c>
      <c r="F418" s="10">
        <f>'COMPOSIÇÃO DE PREÇOS'!I2456</f>
        <v>22.34</v>
      </c>
      <c r="G418" s="10">
        <f t="shared" si="40"/>
        <v>28.2</v>
      </c>
      <c r="H418" s="10">
        <f t="shared" si="36"/>
        <v>223.4</v>
      </c>
      <c r="I418" s="97">
        <f t="shared" si="37"/>
        <v>282</v>
      </c>
      <c r="J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</row>
    <row r="419" spans="1:36" outlineLevel="2" x14ac:dyDescent="0.25">
      <c r="A419" s="113" t="s">
        <v>978</v>
      </c>
      <c r="B419" s="125" t="s">
        <v>22</v>
      </c>
      <c r="C419" s="160" t="s">
        <v>222</v>
      </c>
      <c r="D419" s="114" t="s">
        <v>26</v>
      </c>
      <c r="E419" s="134">
        <v>3</v>
      </c>
      <c r="F419" s="10">
        <f>'COMPOSIÇÃO DE PREÇOS'!I2474</f>
        <v>25.019999999999996</v>
      </c>
      <c r="G419" s="10">
        <f t="shared" si="40"/>
        <v>31.58</v>
      </c>
      <c r="H419" s="10">
        <f t="shared" si="36"/>
        <v>75.06</v>
      </c>
      <c r="I419" s="97">
        <f t="shared" si="37"/>
        <v>94.74</v>
      </c>
      <c r="J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</row>
    <row r="420" spans="1:36" outlineLevel="2" x14ac:dyDescent="0.25">
      <c r="A420" s="113" t="s">
        <v>979</v>
      </c>
      <c r="B420" s="125" t="s">
        <v>22</v>
      </c>
      <c r="C420" s="160" t="s">
        <v>223</v>
      </c>
      <c r="D420" s="114" t="s">
        <v>26</v>
      </c>
      <c r="E420" s="134">
        <v>4</v>
      </c>
      <c r="F420" s="10">
        <f>'COMPOSIÇÃO DE PREÇOS'!I2492</f>
        <v>25.019999999999996</v>
      </c>
      <c r="G420" s="10">
        <f t="shared" si="40"/>
        <v>31.58</v>
      </c>
      <c r="H420" s="10">
        <f t="shared" si="36"/>
        <v>100.08</v>
      </c>
      <c r="I420" s="97">
        <f t="shared" si="37"/>
        <v>126.32</v>
      </c>
      <c r="J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</row>
    <row r="421" spans="1:36" outlineLevel="2" x14ac:dyDescent="0.25">
      <c r="A421" s="113" t="s">
        <v>980</v>
      </c>
      <c r="B421" s="125" t="s">
        <v>22</v>
      </c>
      <c r="C421" s="160" t="s">
        <v>224</v>
      </c>
      <c r="D421" s="114" t="s">
        <v>26</v>
      </c>
      <c r="E421" s="134">
        <v>5</v>
      </c>
      <c r="F421" s="10">
        <f>'COMPOSIÇÃO DE PREÇOS'!I2510</f>
        <v>30.44</v>
      </c>
      <c r="G421" s="10">
        <f t="shared" si="40"/>
        <v>38.42</v>
      </c>
      <c r="H421" s="10">
        <f t="shared" si="36"/>
        <v>152.19999999999999</v>
      </c>
      <c r="I421" s="97">
        <f t="shared" si="37"/>
        <v>192.1</v>
      </c>
      <c r="J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</row>
    <row r="422" spans="1:36" outlineLevel="2" x14ac:dyDescent="0.25">
      <c r="A422" s="113" t="s">
        <v>981</v>
      </c>
      <c r="B422" s="125" t="s">
        <v>22</v>
      </c>
      <c r="C422" s="160" t="s">
        <v>225</v>
      </c>
      <c r="D422" s="114" t="s">
        <v>26</v>
      </c>
      <c r="E422" s="134">
        <v>10</v>
      </c>
      <c r="F422" s="10">
        <f>'COMPOSIÇÃO DE PREÇOS'!I2528</f>
        <v>45.93</v>
      </c>
      <c r="G422" s="10">
        <f t="shared" si="40"/>
        <v>57.97</v>
      </c>
      <c r="H422" s="10">
        <f t="shared" si="36"/>
        <v>459.3</v>
      </c>
      <c r="I422" s="97">
        <f t="shared" si="37"/>
        <v>579.70000000000005</v>
      </c>
      <c r="J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</row>
    <row r="423" spans="1:36" outlineLevel="2" x14ac:dyDescent="0.25">
      <c r="A423" s="113" t="s">
        <v>982</v>
      </c>
      <c r="B423" s="125" t="s">
        <v>632</v>
      </c>
      <c r="C423" s="160" t="s">
        <v>513</v>
      </c>
      <c r="D423" s="114" t="s">
        <v>26</v>
      </c>
      <c r="E423" s="134">
        <v>4</v>
      </c>
      <c r="F423" s="10">
        <v>30.05</v>
      </c>
      <c r="G423" s="10">
        <f t="shared" si="40"/>
        <v>37.93</v>
      </c>
      <c r="H423" s="10">
        <f t="shared" si="36"/>
        <v>120.2</v>
      </c>
      <c r="I423" s="97">
        <f t="shared" si="37"/>
        <v>151.72</v>
      </c>
      <c r="J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</row>
    <row r="424" spans="1:36" outlineLevel="2" x14ac:dyDescent="0.25">
      <c r="A424" s="113" t="s">
        <v>983</v>
      </c>
      <c r="B424" s="125" t="s">
        <v>22</v>
      </c>
      <c r="C424" s="160" t="s">
        <v>226</v>
      </c>
      <c r="D424" s="114" t="s">
        <v>26</v>
      </c>
      <c r="E424" s="134">
        <v>10</v>
      </c>
      <c r="F424" s="10">
        <f>'COMPOSIÇÃO DE PREÇOS'!I2546</f>
        <v>45.93</v>
      </c>
      <c r="G424" s="10">
        <f t="shared" si="40"/>
        <v>57.97</v>
      </c>
      <c r="H424" s="10">
        <f t="shared" si="36"/>
        <v>459.3</v>
      </c>
      <c r="I424" s="97">
        <f t="shared" si="37"/>
        <v>579.70000000000005</v>
      </c>
      <c r="J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</row>
    <row r="425" spans="1:36" outlineLevel="2" x14ac:dyDescent="0.25">
      <c r="A425" s="113" t="s">
        <v>984</v>
      </c>
      <c r="B425" s="125" t="s">
        <v>22</v>
      </c>
      <c r="C425" s="160" t="s">
        <v>514</v>
      </c>
      <c r="D425" s="114" t="s">
        <v>26</v>
      </c>
      <c r="E425" s="134">
        <v>5</v>
      </c>
      <c r="F425" s="10">
        <f>'COMPOSIÇÃO DE PREÇOS'!I2564</f>
        <v>24.470000000000002</v>
      </c>
      <c r="G425" s="10">
        <f t="shared" si="40"/>
        <v>30.88</v>
      </c>
      <c r="H425" s="10">
        <f t="shared" si="36"/>
        <v>122.35</v>
      </c>
      <c r="I425" s="97">
        <f t="shared" si="37"/>
        <v>154.4</v>
      </c>
      <c r="J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</row>
    <row r="426" spans="1:36" outlineLevel="2" x14ac:dyDescent="0.25">
      <c r="A426" s="113" t="s">
        <v>985</v>
      </c>
      <c r="B426" s="125" t="s">
        <v>22</v>
      </c>
      <c r="C426" s="160" t="s">
        <v>227</v>
      </c>
      <c r="D426" s="114" t="s">
        <v>26</v>
      </c>
      <c r="E426" s="134">
        <v>6</v>
      </c>
      <c r="F426" s="10">
        <f>'COMPOSIÇÃO DE PREÇOS'!I2582</f>
        <v>207.71</v>
      </c>
      <c r="G426" s="10">
        <f t="shared" si="40"/>
        <v>262.14999999999998</v>
      </c>
      <c r="H426" s="10">
        <f t="shared" si="36"/>
        <v>1246.26</v>
      </c>
      <c r="I426" s="97">
        <f t="shared" si="37"/>
        <v>1572.9</v>
      </c>
      <c r="J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</row>
    <row r="427" spans="1:36" ht="25.5" outlineLevel="2" x14ac:dyDescent="0.25">
      <c r="A427" s="113" t="s">
        <v>986</v>
      </c>
      <c r="B427" s="125" t="s">
        <v>228</v>
      </c>
      <c r="C427" s="160" t="s">
        <v>229</v>
      </c>
      <c r="D427" s="114" t="s">
        <v>23</v>
      </c>
      <c r="E427" s="134">
        <v>20</v>
      </c>
      <c r="F427" s="10">
        <v>431.86</v>
      </c>
      <c r="G427" s="10">
        <f t="shared" si="40"/>
        <v>545.04999999999995</v>
      </c>
      <c r="H427" s="10">
        <f t="shared" si="36"/>
        <v>8637.2000000000007</v>
      </c>
      <c r="I427" s="97">
        <f t="shared" si="37"/>
        <v>10901</v>
      </c>
      <c r="J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</row>
    <row r="428" spans="1:36" outlineLevel="2" x14ac:dyDescent="0.25">
      <c r="A428" s="113"/>
      <c r="B428" s="125"/>
      <c r="C428" s="160"/>
      <c r="D428" s="114"/>
      <c r="E428" s="134"/>
      <c r="F428" s="10"/>
      <c r="G428" s="10"/>
      <c r="H428" s="10"/>
      <c r="I428" s="97"/>
      <c r="J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</row>
    <row r="429" spans="1:36" outlineLevel="2" x14ac:dyDescent="0.25">
      <c r="A429" s="110" t="s">
        <v>987</v>
      </c>
      <c r="B429" s="124"/>
      <c r="C429" s="176" t="s">
        <v>230</v>
      </c>
      <c r="D429" s="111"/>
      <c r="E429" s="137"/>
      <c r="F429" s="112"/>
      <c r="G429" s="112"/>
      <c r="H429" s="108">
        <f>H431+H437+H443+H449+H454+H459</f>
        <v>73775.5</v>
      </c>
      <c r="I429" s="109">
        <f>I431+I437+I443+I449+I454+I459</f>
        <v>93108.200000000012</v>
      </c>
      <c r="J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</row>
    <row r="430" spans="1:36" outlineLevel="2" x14ac:dyDescent="0.25">
      <c r="A430" s="113"/>
      <c r="B430" s="125"/>
      <c r="C430" s="160"/>
      <c r="D430" s="114"/>
      <c r="E430" s="134"/>
      <c r="F430" s="10"/>
      <c r="G430" s="10"/>
      <c r="H430" s="10"/>
      <c r="I430" s="97"/>
      <c r="J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</row>
    <row r="431" spans="1:36" x14ac:dyDescent="0.25">
      <c r="A431" s="115" t="s">
        <v>988</v>
      </c>
      <c r="B431" s="126"/>
      <c r="C431" s="177" t="s">
        <v>231</v>
      </c>
      <c r="D431" s="116"/>
      <c r="E431" s="138"/>
      <c r="F431" s="117"/>
      <c r="G431" s="162"/>
      <c r="H431" s="118">
        <f>SUM(H433:H435)</f>
        <v>22296</v>
      </c>
      <c r="I431" s="119">
        <f>SUM(I433:I435)</f>
        <v>28131</v>
      </c>
      <c r="J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</row>
    <row r="432" spans="1:36" x14ac:dyDescent="0.25">
      <c r="A432" s="113"/>
      <c r="B432" s="125"/>
      <c r="C432" s="160"/>
      <c r="D432" s="114"/>
      <c r="E432" s="134"/>
      <c r="F432" s="10"/>
      <c r="G432" s="10"/>
      <c r="H432" s="10"/>
      <c r="I432" s="97"/>
      <c r="J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</row>
    <row r="433" spans="1:36" outlineLevel="1" x14ac:dyDescent="0.25">
      <c r="A433" s="113" t="s">
        <v>989</v>
      </c>
      <c r="B433" s="125" t="s">
        <v>232</v>
      </c>
      <c r="C433" s="160" t="s">
        <v>233</v>
      </c>
      <c r="D433" s="114" t="s">
        <v>23</v>
      </c>
      <c r="E433" s="134">
        <v>300</v>
      </c>
      <c r="F433" s="10">
        <v>1.95</v>
      </c>
      <c r="G433" s="10">
        <f>ROUND(F433*1.2621,2)</f>
        <v>2.46</v>
      </c>
      <c r="H433" s="10">
        <f t="shared" si="36"/>
        <v>585</v>
      </c>
      <c r="I433" s="97">
        <f t="shared" si="37"/>
        <v>738</v>
      </c>
      <c r="J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</row>
    <row r="434" spans="1:36" ht="25.5" outlineLevel="1" x14ac:dyDescent="0.25">
      <c r="A434" s="113" t="s">
        <v>990</v>
      </c>
      <c r="B434" s="125" t="s">
        <v>234</v>
      </c>
      <c r="C434" s="160" t="s">
        <v>235</v>
      </c>
      <c r="D434" s="114" t="s">
        <v>23</v>
      </c>
      <c r="E434" s="134">
        <v>300</v>
      </c>
      <c r="F434" s="10">
        <v>8.3699999999999992</v>
      </c>
      <c r="G434" s="10">
        <f>ROUND(F434*1.2621,2)</f>
        <v>10.56</v>
      </c>
      <c r="H434" s="10">
        <f t="shared" si="36"/>
        <v>2511</v>
      </c>
      <c r="I434" s="97">
        <f t="shared" si="37"/>
        <v>3168</v>
      </c>
      <c r="J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</row>
    <row r="435" spans="1:36" outlineLevel="2" x14ac:dyDescent="0.25">
      <c r="A435" s="113" t="s">
        <v>991</v>
      </c>
      <c r="B435" s="125" t="s">
        <v>236</v>
      </c>
      <c r="C435" s="160" t="s">
        <v>237</v>
      </c>
      <c r="D435" s="114" t="s">
        <v>23</v>
      </c>
      <c r="E435" s="134">
        <v>2500</v>
      </c>
      <c r="F435" s="10">
        <v>7.68</v>
      </c>
      <c r="G435" s="10">
        <f>ROUND(F435*1.2621,2)</f>
        <v>9.69</v>
      </c>
      <c r="H435" s="10">
        <f t="shared" si="36"/>
        <v>19200</v>
      </c>
      <c r="I435" s="97">
        <f t="shared" si="37"/>
        <v>24225</v>
      </c>
      <c r="J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</row>
    <row r="436" spans="1:36" outlineLevel="2" x14ac:dyDescent="0.25">
      <c r="A436" s="113"/>
      <c r="B436" s="125"/>
      <c r="C436" s="160"/>
      <c r="D436" s="114"/>
      <c r="E436" s="134"/>
      <c r="F436" s="10"/>
      <c r="G436" s="10"/>
      <c r="H436" s="10"/>
      <c r="I436" s="97"/>
      <c r="J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</row>
    <row r="437" spans="1:36" outlineLevel="2" x14ac:dyDescent="0.25">
      <c r="A437" s="115" t="s">
        <v>992</v>
      </c>
      <c r="B437" s="126"/>
      <c r="C437" s="177" t="s">
        <v>238</v>
      </c>
      <c r="D437" s="116"/>
      <c r="E437" s="138"/>
      <c r="F437" s="117"/>
      <c r="G437" s="162"/>
      <c r="H437" s="118">
        <f>SUM(H439:H441)</f>
        <v>13377</v>
      </c>
      <c r="I437" s="119">
        <f t="shared" ref="I437" si="41">SUM(I439:I441)</f>
        <v>16885.5</v>
      </c>
      <c r="J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</row>
    <row r="438" spans="1:36" outlineLevel="2" x14ac:dyDescent="0.25">
      <c r="A438" s="113"/>
      <c r="B438" s="125"/>
      <c r="C438" s="160"/>
      <c r="D438" s="114"/>
      <c r="E438" s="134"/>
      <c r="F438" s="10"/>
      <c r="G438" s="10"/>
      <c r="H438" s="10"/>
      <c r="I438" s="97"/>
      <c r="J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</row>
    <row r="439" spans="1:36" outlineLevel="1" x14ac:dyDescent="0.25">
      <c r="A439" s="113" t="s">
        <v>993</v>
      </c>
      <c r="B439" s="125" t="s">
        <v>239</v>
      </c>
      <c r="C439" s="160" t="s">
        <v>240</v>
      </c>
      <c r="D439" s="114" t="s">
        <v>23</v>
      </c>
      <c r="E439" s="134">
        <v>200</v>
      </c>
      <c r="F439" s="10">
        <v>1.47</v>
      </c>
      <c r="G439" s="10">
        <f>ROUND(F439*1.2621,2)</f>
        <v>1.86</v>
      </c>
      <c r="H439" s="10">
        <f t="shared" si="36"/>
        <v>294</v>
      </c>
      <c r="I439" s="97">
        <f t="shared" si="37"/>
        <v>372</v>
      </c>
      <c r="J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</row>
    <row r="440" spans="1:36" s="99" customFormat="1" ht="25.5" outlineLevel="1" x14ac:dyDescent="0.25">
      <c r="A440" s="113" t="s">
        <v>994</v>
      </c>
      <c r="B440" s="125" t="s">
        <v>22</v>
      </c>
      <c r="C440" s="160" t="s">
        <v>241</v>
      </c>
      <c r="D440" s="114" t="s">
        <v>23</v>
      </c>
      <c r="E440" s="134">
        <v>150</v>
      </c>
      <c r="F440" s="10">
        <f>'COMPOSIÇÃO DE PREÇOS'!I2601</f>
        <v>10.66</v>
      </c>
      <c r="G440" s="10">
        <f>ROUND(F440*1.2621,2)</f>
        <v>13.45</v>
      </c>
      <c r="H440" s="10">
        <f t="shared" si="36"/>
        <v>1599</v>
      </c>
      <c r="I440" s="97">
        <f t="shared" si="37"/>
        <v>2017.5</v>
      </c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</row>
    <row r="441" spans="1:36" ht="25.5" outlineLevel="2" x14ac:dyDescent="0.25">
      <c r="A441" s="113" t="s">
        <v>995</v>
      </c>
      <c r="B441" s="125" t="s">
        <v>242</v>
      </c>
      <c r="C441" s="160" t="s">
        <v>243</v>
      </c>
      <c r="D441" s="114" t="s">
        <v>23</v>
      </c>
      <c r="E441" s="134">
        <v>1200</v>
      </c>
      <c r="F441" s="10">
        <v>9.57</v>
      </c>
      <c r="G441" s="10">
        <f>ROUND(F441*1.2621,2)</f>
        <v>12.08</v>
      </c>
      <c r="H441" s="10">
        <f t="shared" si="36"/>
        <v>11484</v>
      </c>
      <c r="I441" s="97">
        <f t="shared" si="37"/>
        <v>14496</v>
      </c>
      <c r="J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</row>
    <row r="442" spans="1:36" outlineLevel="2" x14ac:dyDescent="0.25">
      <c r="A442" s="113"/>
      <c r="B442" s="125"/>
      <c r="C442" s="160"/>
      <c r="D442" s="114"/>
      <c r="E442" s="134"/>
      <c r="F442" s="10"/>
      <c r="G442" s="10"/>
      <c r="H442" s="10"/>
      <c r="I442" s="97"/>
      <c r="J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</row>
    <row r="443" spans="1:36" outlineLevel="2" x14ac:dyDescent="0.25">
      <c r="A443" s="115" t="s">
        <v>996</v>
      </c>
      <c r="B443" s="126"/>
      <c r="C443" s="177" t="s">
        <v>244</v>
      </c>
      <c r="D443" s="116"/>
      <c r="E443" s="138"/>
      <c r="F443" s="117"/>
      <c r="G443" s="162"/>
      <c r="H443" s="118">
        <f>SUM(H445:H447)</f>
        <v>8963.7999999999993</v>
      </c>
      <c r="I443" s="119">
        <f t="shared" ref="I443" si="42">SUM(I445:I447)</f>
        <v>11311.900000000001</v>
      </c>
      <c r="J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</row>
    <row r="444" spans="1:36" outlineLevel="2" x14ac:dyDescent="0.25">
      <c r="A444" s="113"/>
      <c r="B444" s="125"/>
      <c r="C444" s="160"/>
      <c r="D444" s="114"/>
      <c r="E444" s="134"/>
      <c r="F444" s="10"/>
      <c r="G444" s="10"/>
      <c r="H444" s="10"/>
      <c r="I444" s="97"/>
      <c r="J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</row>
    <row r="445" spans="1:36" outlineLevel="1" x14ac:dyDescent="0.25">
      <c r="A445" s="113" t="s">
        <v>997</v>
      </c>
      <c r="B445" s="125" t="s">
        <v>245</v>
      </c>
      <c r="C445" s="160" t="s">
        <v>246</v>
      </c>
      <c r="D445" s="114" t="s">
        <v>23</v>
      </c>
      <c r="E445" s="134">
        <v>230</v>
      </c>
      <c r="F445" s="10">
        <v>2.11</v>
      </c>
      <c r="G445" s="10">
        <f>ROUND(F445*1.2621,2)</f>
        <v>2.66</v>
      </c>
      <c r="H445" s="10">
        <f t="shared" si="36"/>
        <v>485.3</v>
      </c>
      <c r="I445" s="97">
        <f t="shared" si="37"/>
        <v>611.79999999999995</v>
      </c>
      <c r="J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</row>
    <row r="446" spans="1:36" ht="25.5" outlineLevel="1" x14ac:dyDescent="0.25">
      <c r="A446" s="113" t="s">
        <v>998</v>
      </c>
      <c r="B446" s="125" t="s">
        <v>247</v>
      </c>
      <c r="C446" s="160" t="s">
        <v>248</v>
      </c>
      <c r="D446" s="114" t="s">
        <v>23</v>
      </c>
      <c r="E446" s="134">
        <v>230</v>
      </c>
      <c r="F446" s="10">
        <v>14.95</v>
      </c>
      <c r="G446" s="10">
        <f>ROUND(F446*1.2621,2)</f>
        <v>18.87</v>
      </c>
      <c r="H446" s="10">
        <f t="shared" si="36"/>
        <v>3438.5</v>
      </c>
      <c r="I446" s="97">
        <f t="shared" si="37"/>
        <v>4340.1000000000004</v>
      </c>
      <c r="J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</row>
    <row r="447" spans="1:36" outlineLevel="2" x14ac:dyDescent="0.25">
      <c r="A447" s="113" t="s">
        <v>999</v>
      </c>
      <c r="B447" s="125" t="s">
        <v>249</v>
      </c>
      <c r="C447" s="160" t="s">
        <v>250</v>
      </c>
      <c r="D447" s="114" t="s">
        <v>23</v>
      </c>
      <c r="E447" s="134">
        <v>600</v>
      </c>
      <c r="F447" s="10">
        <v>8.4</v>
      </c>
      <c r="G447" s="10">
        <f>ROUND(F447*1.2621,2)</f>
        <v>10.6</v>
      </c>
      <c r="H447" s="10">
        <f t="shared" si="36"/>
        <v>5040</v>
      </c>
      <c r="I447" s="97">
        <f t="shared" si="37"/>
        <v>6360</v>
      </c>
      <c r="J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</row>
    <row r="448" spans="1:36" outlineLevel="2" x14ac:dyDescent="0.25">
      <c r="A448" s="113"/>
      <c r="B448" s="125"/>
      <c r="C448" s="160"/>
      <c r="D448" s="114"/>
      <c r="E448" s="134"/>
      <c r="F448" s="10"/>
      <c r="G448" s="10"/>
      <c r="H448" s="10"/>
      <c r="I448" s="97"/>
      <c r="J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</row>
    <row r="449" spans="1:36" outlineLevel="2" x14ac:dyDescent="0.25">
      <c r="A449" s="115" t="s">
        <v>1000</v>
      </c>
      <c r="B449" s="126"/>
      <c r="C449" s="177" t="s">
        <v>251</v>
      </c>
      <c r="D449" s="116"/>
      <c r="E449" s="138"/>
      <c r="F449" s="117"/>
      <c r="G449" s="162"/>
      <c r="H449" s="118">
        <f>SUM(H451:H452)</f>
        <v>647.70000000000005</v>
      </c>
      <c r="I449" s="119">
        <f>SUM(I451:I452)</f>
        <v>817.8</v>
      </c>
      <c r="J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</row>
    <row r="450" spans="1:36" outlineLevel="2" x14ac:dyDescent="0.25">
      <c r="A450" s="113"/>
      <c r="B450" s="125"/>
      <c r="C450" s="160"/>
      <c r="D450" s="114"/>
      <c r="E450" s="134"/>
      <c r="F450" s="10"/>
      <c r="G450" s="10"/>
      <c r="H450" s="10"/>
      <c r="I450" s="97"/>
      <c r="J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</row>
    <row r="451" spans="1:36" outlineLevel="1" x14ac:dyDescent="0.25">
      <c r="A451" s="113" t="s">
        <v>1001</v>
      </c>
      <c r="B451" s="125" t="s">
        <v>239</v>
      </c>
      <c r="C451" s="160" t="s">
        <v>252</v>
      </c>
      <c r="D451" s="114" t="s">
        <v>23</v>
      </c>
      <c r="E451" s="134">
        <v>50</v>
      </c>
      <c r="F451" s="10">
        <v>1.47</v>
      </c>
      <c r="G451" s="10">
        <f>ROUND(F451*1.2621,2)</f>
        <v>1.86</v>
      </c>
      <c r="H451" s="10">
        <f t="shared" ref="H451:H492" si="43">ROUND(($E451*$F451),2)</f>
        <v>73.5</v>
      </c>
      <c r="I451" s="97">
        <f t="shared" ref="I451:I492" si="44">ROUND(($E451*$G451),2)</f>
        <v>93</v>
      </c>
      <c r="J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</row>
    <row r="452" spans="1:36" ht="25.5" outlineLevel="1" x14ac:dyDescent="0.25">
      <c r="A452" s="113" t="s">
        <v>1002</v>
      </c>
      <c r="B452" s="125" t="s">
        <v>242</v>
      </c>
      <c r="C452" s="160" t="s">
        <v>253</v>
      </c>
      <c r="D452" s="114" t="s">
        <v>23</v>
      </c>
      <c r="E452" s="134">
        <v>60</v>
      </c>
      <c r="F452" s="10">
        <v>9.57</v>
      </c>
      <c r="G452" s="10">
        <f>ROUND(F452*1.2621,2)</f>
        <v>12.08</v>
      </c>
      <c r="H452" s="10">
        <f t="shared" si="43"/>
        <v>574.20000000000005</v>
      </c>
      <c r="I452" s="97">
        <f t="shared" si="44"/>
        <v>724.8</v>
      </c>
      <c r="J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</row>
    <row r="453" spans="1:36" outlineLevel="2" x14ac:dyDescent="0.25">
      <c r="A453" s="113"/>
      <c r="B453" s="125"/>
      <c r="C453" s="160"/>
      <c r="D453" s="114"/>
      <c r="E453" s="134"/>
      <c r="F453" s="10"/>
      <c r="G453" s="10"/>
      <c r="H453" s="10"/>
      <c r="I453" s="97"/>
      <c r="J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</row>
    <row r="454" spans="1:36" outlineLevel="2" x14ac:dyDescent="0.25">
      <c r="A454" s="115" t="s">
        <v>1003</v>
      </c>
      <c r="B454" s="126"/>
      <c r="C454" s="177" t="s">
        <v>254</v>
      </c>
      <c r="D454" s="116"/>
      <c r="E454" s="138"/>
      <c r="F454" s="117"/>
      <c r="G454" s="162"/>
      <c r="H454" s="118">
        <f>SUM(H456:H457)</f>
        <v>7307</v>
      </c>
      <c r="I454" s="118">
        <f>SUM(I456:I457)</f>
        <v>9224</v>
      </c>
      <c r="J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</row>
    <row r="455" spans="1:36" outlineLevel="2" x14ac:dyDescent="0.25">
      <c r="A455" s="113"/>
      <c r="B455" s="125"/>
      <c r="C455" s="160"/>
      <c r="D455" s="114"/>
      <c r="E455" s="134"/>
      <c r="F455" s="10"/>
      <c r="G455" s="10"/>
      <c r="H455" s="10"/>
      <c r="I455" s="97"/>
      <c r="J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</row>
    <row r="456" spans="1:36" ht="38.25" outlineLevel="1" x14ac:dyDescent="0.25">
      <c r="A456" s="113" t="s">
        <v>1004</v>
      </c>
      <c r="B456" s="125" t="s">
        <v>255</v>
      </c>
      <c r="C456" s="160" t="s">
        <v>256</v>
      </c>
      <c r="D456" s="114" t="s">
        <v>23</v>
      </c>
      <c r="E456" s="134">
        <v>300</v>
      </c>
      <c r="F456" s="10">
        <v>16.43</v>
      </c>
      <c r="G456" s="10">
        <f>ROUND(F456*1.2621,2)</f>
        <v>20.74</v>
      </c>
      <c r="H456" s="10">
        <f t="shared" si="43"/>
        <v>4929</v>
      </c>
      <c r="I456" s="97">
        <f t="shared" si="44"/>
        <v>6222</v>
      </c>
      <c r="J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</row>
    <row r="457" spans="1:36" ht="25.5" outlineLevel="2" x14ac:dyDescent="0.25">
      <c r="A457" s="113" t="s">
        <v>1005</v>
      </c>
      <c r="B457" s="125" t="s">
        <v>1375</v>
      </c>
      <c r="C457" s="160" t="s">
        <v>1376</v>
      </c>
      <c r="D457" s="114" t="s">
        <v>23</v>
      </c>
      <c r="E457" s="134">
        <v>200</v>
      </c>
      <c r="F457" s="10">
        <v>11.89</v>
      </c>
      <c r="G457" s="10">
        <f>ROUND(F457*1.2621,2)</f>
        <v>15.01</v>
      </c>
      <c r="H457" s="10">
        <f t="shared" si="43"/>
        <v>2378</v>
      </c>
      <c r="I457" s="97">
        <f t="shared" si="44"/>
        <v>3002</v>
      </c>
      <c r="J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</row>
    <row r="458" spans="1:36" outlineLevel="2" x14ac:dyDescent="0.25">
      <c r="A458" s="113"/>
      <c r="B458" s="125"/>
      <c r="C458" s="160"/>
      <c r="D458" s="114"/>
      <c r="E458" s="134"/>
      <c r="F458" s="10"/>
      <c r="G458" s="10"/>
      <c r="H458" s="10"/>
      <c r="I458" s="97"/>
      <c r="J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</row>
    <row r="459" spans="1:36" outlineLevel="2" x14ac:dyDescent="0.25">
      <c r="A459" s="115" t="s">
        <v>1006</v>
      </c>
      <c r="B459" s="126"/>
      <c r="C459" s="177" t="s">
        <v>515</v>
      </c>
      <c r="D459" s="116"/>
      <c r="E459" s="138"/>
      <c r="F459" s="117"/>
      <c r="G459" s="162"/>
      <c r="H459" s="118">
        <f>SUM(H461:H463)</f>
        <v>21184</v>
      </c>
      <c r="I459" s="119">
        <f>SUM(I461:I463)</f>
        <v>26738</v>
      </c>
      <c r="J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</row>
    <row r="460" spans="1:36" outlineLevel="2" x14ac:dyDescent="0.25">
      <c r="A460" s="113"/>
      <c r="B460" s="125"/>
      <c r="C460" s="160"/>
      <c r="D460" s="114"/>
      <c r="E460" s="134"/>
      <c r="F460" s="10"/>
      <c r="G460" s="10"/>
      <c r="H460" s="10"/>
      <c r="I460" s="97"/>
      <c r="J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</row>
    <row r="461" spans="1:36" ht="25.5" outlineLevel="1" x14ac:dyDescent="0.25">
      <c r="A461" s="113" t="s">
        <v>1007</v>
      </c>
      <c r="B461" s="125" t="s">
        <v>633</v>
      </c>
      <c r="C461" s="160" t="s">
        <v>516</v>
      </c>
      <c r="D461" s="114" t="s">
        <v>23</v>
      </c>
      <c r="E461" s="134">
        <v>150</v>
      </c>
      <c r="F461" s="10">
        <v>13.28</v>
      </c>
      <c r="G461" s="10">
        <f>ROUND(F461*1.2621,2)</f>
        <v>16.760000000000002</v>
      </c>
      <c r="H461" s="10">
        <f t="shared" si="43"/>
        <v>1992</v>
      </c>
      <c r="I461" s="97">
        <f t="shared" si="44"/>
        <v>2514</v>
      </c>
      <c r="J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</row>
    <row r="462" spans="1:36" ht="25.5" outlineLevel="1" x14ac:dyDescent="0.25">
      <c r="A462" s="113" t="s">
        <v>1008</v>
      </c>
      <c r="B462" s="125" t="s">
        <v>634</v>
      </c>
      <c r="C462" s="160" t="s">
        <v>517</v>
      </c>
      <c r="D462" s="114" t="s">
        <v>23</v>
      </c>
      <c r="E462" s="134">
        <v>800</v>
      </c>
      <c r="F462" s="10">
        <v>17.88</v>
      </c>
      <c r="G462" s="10">
        <f>ROUND(F462*1.2621,2)</f>
        <v>22.57</v>
      </c>
      <c r="H462" s="10">
        <f t="shared" si="43"/>
        <v>14304</v>
      </c>
      <c r="I462" s="97">
        <f t="shared" si="44"/>
        <v>18056</v>
      </c>
      <c r="J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</row>
    <row r="463" spans="1:36" ht="38.25" outlineLevel="1" x14ac:dyDescent="0.25">
      <c r="A463" s="113" t="s">
        <v>1614</v>
      </c>
      <c r="B463" s="125" t="s">
        <v>1613</v>
      </c>
      <c r="C463" s="160" t="s">
        <v>1612</v>
      </c>
      <c r="D463" s="114" t="s">
        <v>23</v>
      </c>
      <c r="E463" s="134">
        <v>800</v>
      </c>
      <c r="F463" s="10">
        <v>6.11</v>
      </c>
      <c r="G463" s="10">
        <f t="shared" ref="G463" si="45">ROUND(F463*1.2621,2)</f>
        <v>7.71</v>
      </c>
      <c r="H463" s="10">
        <f>ROUND(($E463*$F463),2)</f>
        <v>4888</v>
      </c>
      <c r="I463" s="97">
        <f>ROUND(($E463*$G463),2)</f>
        <v>6168</v>
      </c>
      <c r="J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</row>
    <row r="464" spans="1:36" outlineLevel="2" x14ac:dyDescent="0.25">
      <c r="A464" s="113"/>
      <c r="B464" s="125"/>
      <c r="C464" s="160"/>
      <c r="D464" s="114"/>
      <c r="E464" s="134"/>
      <c r="F464" s="10"/>
      <c r="G464" s="10"/>
      <c r="H464" s="10"/>
      <c r="I464" s="97"/>
      <c r="J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</row>
    <row r="465" spans="1:36" outlineLevel="2" x14ac:dyDescent="0.25">
      <c r="A465" s="110" t="s">
        <v>1009</v>
      </c>
      <c r="B465" s="124"/>
      <c r="C465" s="176" t="s">
        <v>518</v>
      </c>
      <c r="D465" s="111"/>
      <c r="E465" s="137"/>
      <c r="F465" s="112"/>
      <c r="G465" s="112"/>
      <c r="H465" s="108">
        <f>SUM(H467:H468)</f>
        <v>5529</v>
      </c>
      <c r="I465" s="109">
        <f>SUM(I467:I468)</f>
        <v>6974.5</v>
      </c>
      <c r="J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</row>
    <row r="466" spans="1:36" outlineLevel="2" x14ac:dyDescent="0.25">
      <c r="A466" s="113"/>
      <c r="B466" s="125"/>
      <c r="C466" s="160"/>
      <c r="D466" s="114"/>
      <c r="E466" s="134"/>
      <c r="F466" s="10"/>
      <c r="G466" s="10"/>
      <c r="H466" s="10"/>
      <c r="I466" s="97"/>
      <c r="J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</row>
    <row r="467" spans="1:36" x14ac:dyDescent="0.25">
      <c r="A467" s="113" t="s">
        <v>1010</v>
      </c>
      <c r="B467" s="125" t="s">
        <v>262</v>
      </c>
      <c r="C467" s="160" t="s">
        <v>519</v>
      </c>
      <c r="D467" s="114" t="s">
        <v>23</v>
      </c>
      <c r="E467" s="134">
        <v>1200</v>
      </c>
      <c r="F467" s="10">
        <v>1.69</v>
      </c>
      <c r="G467" s="10">
        <f>ROUND(F467*1.2621,2)</f>
        <v>2.13</v>
      </c>
      <c r="H467" s="10">
        <f t="shared" si="43"/>
        <v>2028</v>
      </c>
      <c r="I467" s="97">
        <f t="shared" si="44"/>
        <v>2556</v>
      </c>
      <c r="J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</row>
    <row r="468" spans="1:36" ht="25.5" x14ac:dyDescent="0.25">
      <c r="A468" s="113" t="s">
        <v>1011</v>
      </c>
      <c r="B468" s="125" t="s">
        <v>22</v>
      </c>
      <c r="C468" s="160" t="s">
        <v>520</v>
      </c>
      <c r="D468" s="114" t="s">
        <v>24</v>
      </c>
      <c r="E468" s="134">
        <v>50</v>
      </c>
      <c r="F468" s="10">
        <f>'COMPOSIÇÃO DE PREÇOS'!I2618</f>
        <v>70.02</v>
      </c>
      <c r="G468" s="10">
        <f>ROUND(F468*1.2621,2)</f>
        <v>88.37</v>
      </c>
      <c r="H468" s="10">
        <f t="shared" si="43"/>
        <v>3501</v>
      </c>
      <c r="I468" s="97">
        <f t="shared" si="44"/>
        <v>4418.5</v>
      </c>
      <c r="J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</row>
    <row r="469" spans="1:36" outlineLevel="1" x14ac:dyDescent="0.25">
      <c r="A469" s="113"/>
      <c r="B469" s="127"/>
      <c r="C469" s="160"/>
      <c r="D469" s="114"/>
      <c r="E469" s="134"/>
      <c r="F469" s="10"/>
      <c r="G469" s="10"/>
      <c r="H469" s="10"/>
      <c r="I469" s="97"/>
      <c r="J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</row>
    <row r="470" spans="1:36" outlineLevel="1" x14ac:dyDescent="0.25">
      <c r="A470" s="110" t="s">
        <v>1012</v>
      </c>
      <c r="B470" s="124"/>
      <c r="C470" s="176" t="s">
        <v>521</v>
      </c>
      <c r="D470" s="111"/>
      <c r="E470" s="137"/>
      <c r="F470" s="112"/>
      <c r="G470" s="112"/>
      <c r="H470" s="108">
        <f>SUM(H472:H492)</f>
        <v>34139.180000000008</v>
      </c>
      <c r="I470" s="108">
        <f>SUM(I472:I492)</f>
        <v>43088.55</v>
      </c>
      <c r="J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</row>
    <row r="471" spans="1:36" outlineLevel="1" x14ac:dyDescent="0.25">
      <c r="A471" s="113"/>
      <c r="B471" s="125"/>
      <c r="C471" s="160"/>
      <c r="D471" s="114"/>
      <c r="E471" s="134"/>
      <c r="F471" s="10"/>
      <c r="G471" s="10"/>
      <c r="H471" s="10"/>
      <c r="I471" s="97"/>
      <c r="J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</row>
    <row r="472" spans="1:36" ht="25.5" x14ac:dyDescent="0.25">
      <c r="A472" s="113" t="s">
        <v>1013</v>
      </c>
      <c r="B472" s="125" t="s">
        <v>22</v>
      </c>
      <c r="C472" s="160" t="s">
        <v>522</v>
      </c>
      <c r="D472" s="114" t="s">
        <v>26</v>
      </c>
      <c r="E472" s="134">
        <v>2</v>
      </c>
      <c r="F472" s="10">
        <f>'COMPOSIÇÃO DE PREÇOS'!I2636</f>
        <v>365.02</v>
      </c>
      <c r="G472" s="10">
        <f t="shared" ref="G472:G492" si="46">ROUND(F472*1.2621,2)</f>
        <v>460.69</v>
      </c>
      <c r="H472" s="10">
        <f t="shared" si="43"/>
        <v>730.04</v>
      </c>
      <c r="I472" s="97">
        <f t="shared" si="44"/>
        <v>921.38</v>
      </c>
      <c r="J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</row>
    <row r="473" spans="1:36" ht="25.5" x14ac:dyDescent="0.25">
      <c r="A473" s="113" t="s">
        <v>1051</v>
      </c>
      <c r="B473" s="125" t="s">
        <v>22</v>
      </c>
      <c r="C473" s="160" t="s">
        <v>523</v>
      </c>
      <c r="D473" s="114" t="s">
        <v>26</v>
      </c>
      <c r="E473" s="134">
        <v>1</v>
      </c>
      <c r="F473" s="10">
        <f>'COMPOSIÇÃO DE PREÇOS'!I2659</f>
        <v>383.92999999999995</v>
      </c>
      <c r="G473" s="10">
        <f t="shared" si="46"/>
        <v>484.56</v>
      </c>
      <c r="H473" s="10">
        <f t="shared" si="43"/>
        <v>383.93</v>
      </c>
      <c r="I473" s="97">
        <f t="shared" si="44"/>
        <v>484.56</v>
      </c>
      <c r="J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</row>
    <row r="474" spans="1:36" ht="25.5" outlineLevel="1" x14ac:dyDescent="0.25">
      <c r="A474" s="113" t="s">
        <v>1052</v>
      </c>
      <c r="B474" s="125" t="s">
        <v>22</v>
      </c>
      <c r="C474" s="160" t="s">
        <v>524</v>
      </c>
      <c r="D474" s="114" t="s">
        <v>26</v>
      </c>
      <c r="E474" s="134">
        <v>2</v>
      </c>
      <c r="F474" s="10">
        <f>'COMPOSIÇÃO DE PREÇOS'!I2685</f>
        <v>777.69</v>
      </c>
      <c r="G474" s="10">
        <f t="shared" si="46"/>
        <v>981.52</v>
      </c>
      <c r="H474" s="10">
        <f t="shared" si="43"/>
        <v>1555.38</v>
      </c>
      <c r="I474" s="97">
        <f t="shared" si="44"/>
        <v>1963.04</v>
      </c>
      <c r="J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</row>
    <row r="475" spans="1:36" ht="25.5" outlineLevel="1" x14ac:dyDescent="0.25">
      <c r="A475" s="113" t="s">
        <v>1053</v>
      </c>
      <c r="B475" s="125" t="s">
        <v>22</v>
      </c>
      <c r="C475" s="160" t="s">
        <v>525</v>
      </c>
      <c r="D475" s="114" t="s">
        <v>26</v>
      </c>
      <c r="E475" s="134">
        <v>10</v>
      </c>
      <c r="F475" s="10">
        <f>'COMPOSIÇÃO DE PREÇOS'!I2706</f>
        <v>111.63000000000001</v>
      </c>
      <c r="G475" s="10">
        <f t="shared" si="46"/>
        <v>140.88999999999999</v>
      </c>
      <c r="H475" s="10">
        <f t="shared" si="43"/>
        <v>1116.3</v>
      </c>
      <c r="I475" s="97">
        <f t="shared" si="44"/>
        <v>1408.9</v>
      </c>
      <c r="J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</row>
    <row r="476" spans="1:36" ht="25.5" outlineLevel="1" x14ac:dyDescent="0.25">
      <c r="A476" s="113" t="s">
        <v>1054</v>
      </c>
      <c r="B476" s="125" t="s">
        <v>22</v>
      </c>
      <c r="C476" s="160" t="s">
        <v>526</v>
      </c>
      <c r="D476" s="114" t="s">
        <v>26</v>
      </c>
      <c r="E476" s="134">
        <v>2</v>
      </c>
      <c r="F476" s="10">
        <f>'COMPOSIÇÃO DE PREÇOS'!I2732</f>
        <v>376.20999999999992</v>
      </c>
      <c r="G476" s="10">
        <f t="shared" si="46"/>
        <v>474.81</v>
      </c>
      <c r="H476" s="10">
        <f t="shared" si="43"/>
        <v>752.42</v>
      </c>
      <c r="I476" s="97">
        <f t="shared" si="44"/>
        <v>949.62</v>
      </c>
      <c r="J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</row>
    <row r="477" spans="1:36" ht="25.5" outlineLevel="1" x14ac:dyDescent="0.25">
      <c r="A477" s="113" t="s">
        <v>1055</v>
      </c>
      <c r="B477" s="125" t="s">
        <v>22</v>
      </c>
      <c r="C477" s="160" t="s">
        <v>527</v>
      </c>
      <c r="D477" s="114" t="s">
        <v>26</v>
      </c>
      <c r="E477" s="134">
        <v>5</v>
      </c>
      <c r="F477" s="10">
        <f>'COMPOSIÇÃO DE PREÇOS'!I2757</f>
        <v>335.21</v>
      </c>
      <c r="G477" s="10">
        <f t="shared" si="46"/>
        <v>423.07</v>
      </c>
      <c r="H477" s="10">
        <f t="shared" si="43"/>
        <v>1676.05</v>
      </c>
      <c r="I477" s="97">
        <f t="shared" si="44"/>
        <v>2115.35</v>
      </c>
      <c r="J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</row>
    <row r="478" spans="1:36" ht="25.5" outlineLevel="1" x14ac:dyDescent="0.25">
      <c r="A478" s="113" t="s">
        <v>1056</v>
      </c>
      <c r="B478" s="125" t="s">
        <v>22</v>
      </c>
      <c r="C478" s="160" t="s">
        <v>528</v>
      </c>
      <c r="D478" s="114" t="s">
        <v>26</v>
      </c>
      <c r="E478" s="134">
        <v>5</v>
      </c>
      <c r="F478" s="10">
        <f>'COMPOSIÇÃO DE PREÇOS'!I2779</f>
        <v>108.44</v>
      </c>
      <c r="G478" s="10">
        <f t="shared" si="46"/>
        <v>136.86000000000001</v>
      </c>
      <c r="H478" s="10">
        <f t="shared" si="43"/>
        <v>542.20000000000005</v>
      </c>
      <c r="I478" s="97">
        <f t="shared" si="44"/>
        <v>684.3</v>
      </c>
      <c r="J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</row>
    <row r="479" spans="1:36" ht="25.5" outlineLevel="1" x14ac:dyDescent="0.25">
      <c r="A479" s="113" t="s">
        <v>1058</v>
      </c>
      <c r="B479" s="125" t="s">
        <v>22</v>
      </c>
      <c r="C479" s="160" t="s">
        <v>530</v>
      </c>
      <c r="D479" s="114" t="s">
        <v>26</v>
      </c>
      <c r="E479" s="134">
        <v>1</v>
      </c>
      <c r="F479" s="10">
        <f>'COMPOSIÇÃO DE PREÇOS'!I2836</f>
        <v>4430.51</v>
      </c>
      <c r="G479" s="10">
        <f t="shared" si="46"/>
        <v>5591.75</v>
      </c>
      <c r="H479" s="10">
        <f t="shared" si="43"/>
        <v>4430.51</v>
      </c>
      <c r="I479" s="97">
        <f t="shared" si="44"/>
        <v>5591.75</v>
      </c>
      <c r="J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</row>
    <row r="480" spans="1:36" ht="25.5" outlineLevel="1" x14ac:dyDescent="0.25">
      <c r="A480" s="113" t="s">
        <v>1059</v>
      </c>
      <c r="B480" s="125" t="s">
        <v>65</v>
      </c>
      <c r="C480" s="160" t="s">
        <v>367</v>
      </c>
      <c r="D480" s="114" t="s">
        <v>44</v>
      </c>
      <c r="E480" s="134">
        <v>25</v>
      </c>
      <c r="F480" s="10">
        <v>4.8899999999999997</v>
      </c>
      <c r="G480" s="10">
        <f t="shared" si="46"/>
        <v>6.17</v>
      </c>
      <c r="H480" s="10">
        <f t="shared" si="43"/>
        <v>122.25</v>
      </c>
      <c r="I480" s="97">
        <f t="shared" si="44"/>
        <v>154.25</v>
      </c>
      <c r="J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</row>
    <row r="481" spans="1:36" ht="25.5" outlineLevel="1" x14ac:dyDescent="0.25">
      <c r="A481" s="113" t="s">
        <v>1060</v>
      </c>
      <c r="B481" s="125" t="s">
        <v>22</v>
      </c>
      <c r="C481" s="160" t="s">
        <v>369</v>
      </c>
      <c r="D481" s="114" t="s">
        <v>44</v>
      </c>
      <c r="E481" s="134">
        <v>15</v>
      </c>
      <c r="F481" s="10">
        <f>'COMPOSIÇÃO DE PREÇOS'!I2854</f>
        <v>15.440000000000001</v>
      </c>
      <c r="G481" s="10">
        <f t="shared" si="46"/>
        <v>19.489999999999998</v>
      </c>
      <c r="H481" s="10">
        <f t="shared" si="43"/>
        <v>231.6</v>
      </c>
      <c r="I481" s="97">
        <f t="shared" si="44"/>
        <v>292.35000000000002</v>
      </c>
      <c r="J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</row>
    <row r="482" spans="1:36" ht="25.5" outlineLevel="1" x14ac:dyDescent="0.25">
      <c r="A482" s="113" t="s">
        <v>1061</v>
      </c>
      <c r="B482" s="125" t="s">
        <v>578</v>
      </c>
      <c r="C482" s="160" t="s">
        <v>370</v>
      </c>
      <c r="D482" s="114" t="s">
        <v>44</v>
      </c>
      <c r="E482" s="134">
        <v>200</v>
      </c>
      <c r="F482" s="10">
        <v>19.68</v>
      </c>
      <c r="G482" s="10">
        <f t="shared" si="46"/>
        <v>24.84</v>
      </c>
      <c r="H482" s="10">
        <f t="shared" si="43"/>
        <v>3936</v>
      </c>
      <c r="I482" s="97">
        <f t="shared" si="44"/>
        <v>4968</v>
      </c>
      <c r="J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</row>
    <row r="483" spans="1:36" ht="25.5" outlineLevel="1" x14ac:dyDescent="0.25">
      <c r="A483" s="113" t="s">
        <v>1062</v>
      </c>
      <c r="B483" s="125" t="s">
        <v>635</v>
      </c>
      <c r="C483" s="160" t="s">
        <v>531</v>
      </c>
      <c r="D483" s="114" t="s">
        <v>44</v>
      </c>
      <c r="E483" s="134">
        <v>50</v>
      </c>
      <c r="F483" s="10">
        <v>30.15</v>
      </c>
      <c r="G483" s="10">
        <f t="shared" si="46"/>
        <v>38.049999999999997</v>
      </c>
      <c r="H483" s="10">
        <f t="shared" si="43"/>
        <v>1507.5</v>
      </c>
      <c r="I483" s="97">
        <f t="shared" si="44"/>
        <v>1902.5</v>
      </c>
      <c r="J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</row>
    <row r="484" spans="1:36" ht="25.5" outlineLevel="1" x14ac:dyDescent="0.25">
      <c r="A484" s="113" t="s">
        <v>1063</v>
      </c>
      <c r="B484" s="125" t="s">
        <v>636</v>
      </c>
      <c r="C484" s="160" t="s">
        <v>532</v>
      </c>
      <c r="D484" s="114" t="s">
        <v>26</v>
      </c>
      <c r="E484" s="134">
        <v>5</v>
      </c>
      <c r="F484" s="10">
        <v>179.45</v>
      </c>
      <c r="G484" s="10">
        <f t="shared" si="46"/>
        <v>226.48</v>
      </c>
      <c r="H484" s="10">
        <f t="shared" si="43"/>
        <v>897.25</v>
      </c>
      <c r="I484" s="97">
        <f t="shared" si="44"/>
        <v>1132.4000000000001</v>
      </c>
      <c r="J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</row>
    <row r="485" spans="1:36" ht="25.5" outlineLevel="1" x14ac:dyDescent="0.25">
      <c r="A485" s="113" t="s">
        <v>1064</v>
      </c>
      <c r="B485" s="125" t="s">
        <v>637</v>
      </c>
      <c r="C485" s="160" t="s">
        <v>533</v>
      </c>
      <c r="D485" s="114" t="s">
        <v>26</v>
      </c>
      <c r="E485" s="134">
        <v>5</v>
      </c>
      <c r="F485" s="10">
        <v>252.39</v>
      </c>
      <c r="G485" s="10">
        <f t="shared" si="46"/>
        <v>318.54000000000002</v>
      </c>
      <c r="H485" s="10">
        <f t="shared" si="43"/>
        <v>1261.95</v>
      </c>
      <c r="I485" s="97">
        <f t="shared" si="44"/>
        <v>1592.7</v>
      </c>
      <c r="J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</row>
    <row r="486" spans="1:36" outlineLevel="1" x14ac:dyDescent="0.25">
      <c r="A486" s="113" t="s">
        <v>1065</v>
      </c>
      <c r="B486" s="125" t="s">
        <v>22</v>
      </c>
      <c r="C486" s="160" t="s">
        <v>534</v>
      </c>
      <c r="D486" s="114" t="s">
        <v>26</v>
      </c>
      <c r="E486" s="134">
        <v>125</v>
      </c>
      <c r="F486" s="10">
        <f>'COMPOSIÇÃO DE PREÇOS'!I2873</f>
        <v>34.520000000000003</v>
      </c>
      <c r="G486" s="10">
        <f t="shared" si="46"/>
        <v>43.57</v>
      </c>
      <c r="H486" s="10">
        <f t="shared" si="43"/>
        <v>4315</v>
      </c>
      <c r="I486" s="97">
        <f t="shared" si="44"/>
        <v>5446.25</v>
      </c>
      <c r="J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</row>
    <row r="487" spans="1:36" ht="51" outlineLevel="1" x14ac:dyDescent="0.25">
      <c r="A487" s="113" t="s">
        <v>1066</v>
      </c>
      <c r="B487" s="125" t="s">
        <v>22</v>
      </c>
      <c r="C487" s="160" t="s">
        <v>535</v>
      </c>
      <c r="D487" s="114" t="s">
        <v>44</v>
      </c>
      <c r="E487" s="134">
        <v>250</v>
      </c>
      <c r="F487" s="10">
        <f>'COMPOSIÇÃO DE PREÇOS'!I2892</f>
        <v>18.41</v>
      </c>
      <c r="G487" s="10">
        <f t="shared" si="46"/>
        <v>23.24</v>
      </c>
      <c r="H487" s="10">
        <f t="shared" si="43"/>
        <v>4602.5</v>
      </c>
      <c r="I487" s="97">
        <f t="shared" si="44"/>
        <v>5810</v>
      </c>
      <c r="J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</row>
    <row r="488" spans="1:36" ht="25.5" outlineLevel="1" x14ac:dyDescent="0.25">
      <c r="A488" s="113" t="s">
        <v>1067</v>
      </c>
      <c r="B488" s="125" t="s">
        <v>584</v>
      </c>
      <c r="C488" s="160" t="s">
        <v>379</v>
      </c>
      <c r="D488" s="114" t="s">
        <v>44</v>
      </c>
      <c r="E488" s="134">
        <v>25</v>
      </c>
      <c r="F488" s="10">
        <v>2.56</v>
      </c>
      <c r="G488" s="10">
        <f t="shared" si="46"/>
        <v>3.23</v>
      </c>
      <c r="H488" s="10">
        <f t="shared" si="43"/>
        <v>64</v>
      </c>
      <c r="I488" s="97">
        <f t="shared" si="44"/>
        <v>80.75</v>
      </c>
      <c r="J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</row>
    <row r="489" spans="1:36" ht="25.5" outlineLevel="1" x14ac:dyDescent="0.25">
      <c r="A489" s="113" t="s">
        <v>1068</v>
      </c>
      <c r="B489" s="125" t="s">
        <v>22</v>
      </c>
      <c r="C489" s="160" t="s">
        <v>1379</v>
      </c>
      <c r="D489" s="114" t="s">
        <v>44</v>
      </c>
      <c r="E489" s="134">
        <v>300</v>
      </c>
      <c r="F489" s="10">
        <f>'COMPOSIÇÃO DE PREÇOS'!I2910</f>
        <v>8.09</v>
      </c>
      <c r="G489" s="10">
        <f t="shared" ref="G489" si="47">ROUND(F489*1.2621,2)</f>
        <v>10.210000000000001</v>
      </c>
      <c r="H489" s="10">
        <f t="shared" si="43"/>
        <v>2427</v>
      </c>
      <c r="I489" s="97">
        <f t="shared" si="44"/>
        <v>3063</v>
      </c>
      <c r="J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</row>
    <row r="490" spans="1:36" ht="25.5" outlineLevel="1" x14ac:dyDescent="0.25">
      <c r="A490" s="113" t="s">
        <v>1069</v>
      </c>
      <c r="B490" s="125" t="s">
        <v>22</v>
      </c>
      <c r="C490" s="160" t="s">
        <v>536</v>
      </c>
      <c r="D490" s="114" t="s">
        <v>26</v>
      </c>
      <c r="E490" s="134">
        <v>5</v>
      </c>
      <c r="F490" s="10">
        <f>'COMPOSIÇÃO DE PREÇOS'!I2928</f>
        <v>152.87999999999997</v>
      </c>
      <c r="G490" s="10">
        <f t="shared" si="46"/>
        <v>192.95</v>
      </c>
      <c r="H490" s="10">
        <f t="shared" si="43"/>
        <v>764.4</v>
      </c>
      <c r="I490" s="97">
        <f t="shared" si="44"/>
        <v>964.75</v>
      </c>
      <c r="J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</row>
    <row r="491" spans="1:36" ht="25.5" outlineLevel="1" x14ac:dyDescent="0.25">
      <c r="A491" s="113" t="s">
        <v>1070</v>
      </c>
      <c r="B491" s="125" t="s">
        <v>638</v>
      </c>
      <c r="C491" s="160" t="s">
        <v>537</v>
      </c>
      <c r="D491" s="114" t="s">
        <v>26</v>
      </c>
      <c r="E491" s="134">
        <v>10</v>
      </c>
      <c r="F491" s="10">
        <v>25.49</v>
      </c>
      <c r="G491" s="10">
        <f t="shared" si="46"/>
        <v>32.17</v>
      </c>
      <c r="H491" s="10">
        <f t="shared" si="43"/>
        <v>254.9</v>
      </c>
      <c r="I491" s="97">
        <f t="shared" si="44"/>
        <v>321.7</v>
      </c>
      <c r="J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</row>
    <row r="492" spans="1:36" outlineLevel="1" x14ac:dyDescent="0.25">
      <c r="A492" s="113" t="s">
        <v>1377</v>
      </c>
      <c r="B492" s="125" t="s">
        <v>22</v>
      </c>
      <c r="C492" s="160" t="s">
        <v>538</v>
      </c>
      <c r="D492" s="114" t="s">
        <v>26</v>
      </c>
      <c r="E492" s="134">
        <v>50</v>
      </c>
      <c r="F492" s="10">
        <f>'COMPOSIÇÃO DE PREÇOS'!I2946</f>
        <v>51.36</v>
      </c>
      <c r="G492" s="10">
        <f t="shared" si="46"/>
        <v>64.819999999999993</v>
      </c>
      <c r="H492" s="10">
        <f t="shared" si="43"/>
        <v>2568</v>
      </c>
      <c r="I492" s="97">
        <f t="shared" si="44"/>
        <v>3241</v>
      </c>
      <c r="J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</row>
    <row r="493" spans="1:36" outlineLevel="1" x14ac:dyDescent="0.25">
      <c r="A493" s="113"/>
      <c r="B493" s="125"/>
      <c r="C493" s="160"/>
      <c r="D493" s="114"/>
      <c r="E493" s="134"/>
      <c r="F493" s="10"/>
      <c r="G493" s="10"/>
      <c r="H493" s="10"/>
      <c r="I493" s="97"/>
      <c r="J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</row>
    <row r="494" spans="1:36" outlineLevel="1" x14ac:dyDescent="0.25">
      <c r="A494" s="110" t="s">
        <v>1014</v>
      </c>
      <c r="B494" s="124"/>
      <c r="C494" s="176" t="s">
        <v>539</v>
      </c>
      <c r="D494" s="111"/>
      <c r="E494" s="137"/>
      <c r="F494" s="112"/>
      <c r="G494" s="112"/>
      <c r="H494" s="108">
        <f>SUM(H496:H514)</f>
        <v>23786.63</v>
      </c>
      <c r="I494" s="109">
        <f>SUM(I496:I514)</f>
        <v>30023.37</v>
      </c>
      <c r="J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</row>
    <row r="495" spans="1:36" outlineLevel="1" x14ac:dyDescent="0.25">
      <c r="A495" s="113"/>
      <c r="B495" s="125"/>
      <c r="C495" s="160"/>
      <c r="D495" s="114"/>
      <c r="E495" s="134"/>
      <c r="F495" s="10"/>
      <c r="G495" s="10"/>
      <c r="H495" s="10"/>
      <c r="I495" s="97"/>
      <c r="J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</row>
    <row r="496" spans="1:36" x14ac:dyDescent="0.25">
      <c r="A496" s="113" t="s">
        <v>1015</v>
      </c>
      <c r="B496" s="125" t="s">
        <v>571</v>
      </c>
      <c r="C496" s="160" t="s">
        <v>540</v>
      </c>
      <c r="D496" s="114" t="s">
        <v>24</v>
      </c>
      <c r="E496" s="134">
        <v>15</v>
      </c>
      <c r="F496" s="10">
        <v>42.52</v>
      </c>
      <c r="G496" s="10">
        <f t="shared" ref="G496:G514" si="48">ROUND(F496*1.2621,2)</f>
        <v>53.66</v>
      </c>
      <c r="H496" s="10">
        <f t="shared" ref="H496:H540" si="49">ROUND(($E496*$F496),2)</f>
        <v>637.79999999999995</v>
      </c>
      <c r="I496" s="97">
        <f t="shared" ref="I496:I540" si="50">ROUND(($E496*$G496),2)</f>
        <v>804.9</v>
      </c>
      <c r="J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</row>
    <row r="497" spans="1:36" ht="25.5" x14ac:dyDescent="0.25">
      <c r="A497" s="113" t="s">
        <v>1016</v>
      </c>
      <c r="B497" s="125" t="s">
        <v>639</v>
      </c>
      <c r="C497" s="160" t="s">
        <v>541</v>
      </c>
      <c r="D497" s="114" t="s">
        <v>24</v>
      </c>
      <c r="E497" s="134">
        <v>100</v>
      </c>
      <c r="F497" s="10">
        <v>8.11</v>
      </c>
      <c r="G497" s="10">
        <f t="shared" si="48"/>
        <v>10.24</v>
      </c>
      <c r="H497" s="10">
        <f t="shared" si="49"/>
        <v>811</v>
      </c>
      <c r="I497" s="97">
        <f t="shared" si="50"/>
        <v>1024</v>
      </c>
      <c r="J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</row>
    <row r="498" spans="1:36" outlineLevel="1" x14ac:dyDescent="0.25">
      <c r="A498" s="113" t="s">
        <v>1017</v>
      </c>
      <c r="B498" s="125" t="s">
        <v>640</v>
      </c>
      <c r="C498" s="160" t="s">
        <v>542</v>
      </c>
      <c r="D498" s="114" t="s">
        <v>23</v>
      </c>
      <c r="E498" s="134">
        <v>15</v>
      </c>
      <c r="F498" s="10">
        <v>24.71</v>
      </c>
      <c r="G498" s="10">
        <f t="shared" si="48"/>
        <v>31.19</v>
      </c>
      <c r="H498" s="10">
        <f t="shared" si="49"/>
        <v>370.65</v>
      </c>
      <c r="I498" s="97">
        <f t="shared" si="50"/>
        <v>467.85</v>
      </c>
      <c r="J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</row>
    <row r="499" spans="1:36" outlineLevel="1" x14ac:dyDescent="0.25">
      <c r="A499" s="113" t="s">
        <v>1018</v>
      </c>
      <c r="B499" s="125" t="s">
        <v>641</v>
      </c>
      <c r="C499" s="160" t="s">
        <v>543</v>
      </c>
      <c r="D499" s="114" t="s">
        <v>24</v>
      </c>
      <c r="E499" s="134">
        <v>10</v>
      </c>
      <c r="F499" s="10">
        <v>47.72</v>
      </c>
      <c r="G499" s="10">
        <f t="shared" si="48"/>
        <v>60.23</v>
      </c>
      <c r="H499" s="10">
        <f t="shared" si="49"/>
        <v>477.2</v>
      </c>
      <c r="I499" s="97">
        <f t="shared" si="50"/>
        <v>602.29999999999995</v>
      </c>
      <c r="J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</row>
    <row r="500" spans="1:36" outlineLevel="1" x14ac:dyDescent="0.25">
      <c r="A500" s="113" t="s">
        <v>1019</v>
      </c>
      <c r="B500" s="125" t="s">
        <v>642</v>
      </c>
      <c r="C500" s="160" t="s">
        <v>544</v>
      </c>
      <c r="D500" s="114" t="s">
        <v>26</v>
      </c>
      <c r="E500" s="134">
        <v>1</v>
      </c>
      <c r="F500" s="10">
        <v>1712.14</v>
      </c>
      <c r="G500" s="10">
        <f t="shared" si="48"/>
        <v>2160.89</v>
      </c>
      <c r="H500" s="10">
        <f t="shared" si="49"/>
        <v>1712.14</v>
      </c>
      <c r="I500" s="97">
        <f t="shared" si="50"/>
        <v>2160.89</v>
      </c>
      <c r="J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</row>
    <row r="501" spans="1:36" outlineLevel="1" x14ac:dyDescent="0.25">
      <c r="A501" s="113" t="s">
        <v>1020</v>
      </c>
      <c r="B501" s="125" t="s">
        <v>643</v>
      </c>
      <c r="C501" s="160" t="s">
        <v>545</v>
      </c>
      <c r="D501" s="114" t="s">
        <v>26</v>
      </c>
      <c r="E501" s="134">
        <v>1</v>
      </c>
      <c r="F501" s="10">
        <v>134.82</v>
      </c>
      <c r="G501" s="10">
        <f t="shared" si="48"/>
        <v>170.16</v>
      </c>
      <c r="H501" s="10">
        <f t="shared" si="49"/>
        <v>134.82</v>
      </c>
      <c r="I501" s="97">
        <f t="shared" si="50"/>
        <v>170.16</v>
      </c>
      <c r="J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</row>
    <row r="502" spans="1:36" outlineLevel="1" x14ac:dyDescent="0.25">
      <c r="A502" s="113" t="s">
        <v>1021</v>
      </c>
      <c r="B502" s="125" t="s">
        <v>644</v>
      </c>
      <c r="C502" s="160" t="s">
        <v>546</v>
      </c>
      <c r="D502" s="114" t="s">
        <v>26</v>
      </c>
      <c r="E502" s="134">
        <v>1</v>
      </c>
      <c r="F502" s="10">
        <v>1051.75</v>
      </c>
      <c r="G502" s="10">
        <f t="shared" si="48"/>
        <v>1327.41</v>
      </c>
      <c r="H502" s="10">
        <f t="shared" si="49"/>
        <v>1051.75</v>
      </c>
      <c r="I502" s="97">
        <f t="shared" si="50"/>
        <v>1327.41</v>
      </c>
      <c r="J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</row>
    <row r="503" spans="1:36" outlineLevel="1" x14ac:dyDescent="0.25">
      <c r="A503" s="113" t="s">
        <v>1022</v>
      </c>
      <c r="B503" s="125" t="s">
        <v>645</v>
      </c>
      <c r="C503" s="160" t="s">
        <v>547</v>
      </c>
      <c r="D503" s="114" t="s">
        <v>26</v>
      </c>
      <c r="E503" s="134">
        <v>1</v>
      </c>
      <c r="F503" s="10">
        <v>1467.49</v>
      </c>
      <c r="G503" s="10">
        <f t="shared" si="48"/>
        <v>1852.12</v>
      </c>
      <c r="H503" s="10">
        <f t="shared" si="49"/>
        <v>1467.49</v>
      </c>
      <c r="I503" s="97">
        <f t="shared" si="50"/>
        <v>1852.12</v>
      </c>
      <c r="J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</row>
    <row r="504" spans="1:36" outlineLevel="1" x14ac:dyDescent="0.25">
      <c r="A504" s="113" t="s">
        <v>1023</v>
      </c>
      <c r="B504" s="125" t="s">
        <v>646</v>
      </c>
      <c r="C504" s="160" t="s">
        <v>548</v>
      </c>
      <c r="D504" s="114" t="s">
        <v>26</v>
      </c>
      <c r="E504" s="134">
        <v>1</v>
      </c>
      <c r="F504" s="10">
        <v>1500.97</v>
      </c>
      <c r="G504" s="10">
        <f t="shared" si="48"/>
        <v>1894.37</v>
      </c>
      <c r="H504" s="10">
        <f t="shared" si="49"/>
        <v>1500.97</v>
      </c>
      <c r="I504" s="97">
        <f t="shared" si="50"/>
        <v>1894.37</v>
      </c>
      <c r="J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</row>
    <row r="505" spans="1:36" outlineLevel="1" x14ac:dyDescent="0.25">
      <c r="A505" s="113" t="s">
        <v>1024</v>
      </c>
      <c r="B505" s="125" t="s">
        <v>647</v>
      </c>
      <c r="C505" s="160" t="s">
        <v>549</v>
      </c>
      <c r="D505" s="114" t="s">
        <v>26</v>
      </c>
      <c r="E505" s="134">
        <v>1</v>
      </c>
      <c r="F505" s="10">
        <v>1829.26</v>
      </c>
      <c r="G505" s="10">
        <f t="shared" si="48"/>
        <v>2308.71</v>
      </c>
      <c r="H505" s="10">
        <f t="shared" si="49"/>
        <v>1829.26</v>
      </c>
      <c r="I505" s="97">
        <f t="shared" si="50"/>
        <v>2308.71</v>
      </c>
      <c r="J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</row>
    <row r="506" spans="1:36" ht="25.5" outlineLevel="1" x14ac:dyDescent="0.25">
      <c r="A506" s="113" t="s">
        <v>1025</v>
      </c>
      <c r="B506" s="125" t="s">
        <v>648</v>
      </c>
      <c r="C506" s="160" t="s">
        <v>550</v>
      </c>
      <c r="D506" s="114" t="s">
        <v>24</v>
      </c>
      <c r="E506" s="134">
        <v>50</v>
      </c>
      <c r="F506" s="10">
        <v>23.94</v>
      </c>
      <c r="G506" s="10">
        <f t="shared" si="48"/>
        <v>30.21</v>
      </c>
      <c r="H506" s="10">
        <f t="shared" si="49"/>
        <v>1197</v>
      </c>
      <c r="I506" s="97">
        <f t="shared" si="50"/>
        <v>1510.5</v>
      </c>
      <c r="J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</row>
    <row r="507" spans="1:36" outlineLevel="1" x14ac:dyDescent="0.25">
      <c r="A507" s="113" t="s">
        <v>1026</v>
      </c>
      <c r="B507" s="125" t="s">
        <v>649</v>
      </c>
      <c r="C507" s="160" t="s">
        <v>551</v>
      </c>
      <c r="D507" s="114" t="s">
        <v>335</v>
      </c>
      <c r="E507" s="134">
        <v>1000</v>
      </c>
      <c r="F507" s="10">
        <v>0.83</v>
      </c>
      <c r="G507" s="10">
        <f t="shared" si="48"/>
        <v>1.05</v>
      </c>
      <c r="H507" s="10">
        <f t="shared" si="49"/>
        <v>830</v>
      </c>
      <c r="I507" s="97">
        <f t="shared" si="50"/>
        <v>1050</v>
      </c>
      <c r="J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</row>
    <row r="508" spans="1:36" outlineLevel="1" x14ac:dyDescent="0.25">
      <c r="A508" s="113" t="s">
        <v>1027</v>
      </c>
      <c r="B508" s="125" t="s">
        <v>650</v>
      </c>
      <c r="C508" s="160" t="s">
        <v>552</v>
      </c>
      <c r="D508" s="114" t="s">
        <v>26</v>
      </c>
      <c r="E508" s="134">
        <v>4</v>
      </c>
      <c r="F508" s="10">
        <v>40.26</v>
      </c>
      <c r="G508" s="10">
        <f t="shared" si="48"/>
        <v>50.81</v>
      </c>
      <c r="H508" s="10">
        <f t="shared" si="49"/>
        <v>161.04</v>
      </c>
      <c r="I508" s="97">
        <f t="shared" si="50"/>
        <v>203.24</v>
      </c>
      <c r="J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</row>
    <row r="509" spans="1:36" outlineLevel="1" x14ac:dyDescent="0.25">
      <c r="A509" s="113" t="s">
        <v>1028</v>
      </c>
      <c r="B509" s="125" t="s">
        <v>651</v>
      </c>
      <c r="C509" s="160" t="s">
        <v>553</v>
      </c>
      <c r="D509" s="114" t="s">
        <v>26</v>
      </c>
      <c r="E509" s="134">
        <v>2</v>
      </c>
      <c r="F509" s="10">
        <v>47.63</v>
      </c>
      <c r="G509" s="10">
        <f t="shared" si="48"/>
        <v>60.11</v>
      </c>
      <c r="H509" s="10">
        <f t="shared" si="49"/>
        <v>95.26</v>
      </c>
      <c r="I509" s="97">
        <f t="shared" si="50"/>
        <v>120.22</v>
      </c>
      <c r="J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</row>
    <row r="510" spans="1:36" outlineLevel="1" x14ac:dyDescent="0.25">
      <c r="A510" s="113" t="s">
        <v>1029</v>
      </c>
      <c r="B510" s="125" t="s">
        <v>22</v>
      </c>
      <c r="C510" s="160" t="s">
        <v>554</v>
      </c>
      <c r="D510" s="114" t="s">
        <v>26</v>
      </c>
      <c r="E510" s="134">
        <v>5</v>
      </c>
      <c r="F510" s="10">
        <f>'COMPOSIÇÃO DE PREÇOS'!I2981</f>
        <v>368.23</v>
      </c>
      <c r="G510" s="10">
        <f t="shared" si="48"/>
        <v>464.74</v>
      </c>
      <c r="H510" s="10">
        <f t="shared" si="49"/>
        <v>1841.15</v>
      </c>
      <c r="I510" s="97">
        <f t="shared" si="50"/>
        <v>2323.6999999999998</v>
      </c>
      <c r="J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</row>
    <row r="511" spans="1:36" outlineLevel="1" x14ac:dyDescent="0.25">
      <c r="A511" s="113" t="s">
        <v>1030</v>
      </c>
      <c r="B511" s="125" t="s">
        <v>652</v>
      </c>
      <c r="C511" s="160" t="s">
        <v>555</v>
      </c>
      <c r="D511" s="114" t="s">
        <v>44</v>
      </c>
      <c r="E511" s="134">
        <v>8</v>
      </c>
      <c r="F511" s="10">
        <v>77.45</v>
      </c>
      <c r="G511" s="10">
        <f t="shared" si="48"/>
        <v>97.75</v>
      </c>
      <c r="H511" s="10">
        <f t="shared" si="49"/>
        <v>619.6</v>
      </c>
      <c r="I511" s="97">
        <f t="shared" si="50"/>
        <v>782</v>
      </c>
      <c r="J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</row>
    <row r="512" spans="1:36" outlineLevel="1" x14ac:dyDescent="0.25">
      <c r="A512" s="113" t="s">
        <v>1031</v>
      </c>
      <c r="B512" s="125" t="s">
        <v>653</v>
      </c>
      <c r="C512" s="160" t="s">
        <v>556</v>
      </c>
      <c r="D512" s="114" t="s">
        <v>44</v>
      </c>
      <c r="E512" s="134">
        <v>150</v>
      </c>
      <c r="F512" s="10">
        <v>29.95</v>
      </c>
      <c r="G512" s="10">
        <f t="shared" si="48"/>
        <v>37.799999999999997</v>
      </c>
      <c r="H512" s="10">
        <f t="shared" si="49"/>
        <v>4492.5</v>
      </c>
      <c r="I512" s="97">
        <f t="shared" si="50"/>
        <v>5670</v>
      </c>
      <c r="J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</row>
    <row r="513" spans="1:36" outlineLevel="1" x14ac:dyDescent="0.25">
      <c r="A513" s="113" t="s">
        <v>1032</v>
      </c>
      <c r="B513" s="125" t="s">
        <v>654</v>
      </c>
      <c r="C513" s="160" t="s">
        <v>557</v>
      </c>
      <c r="D513" s="114" t="s">
        <v>44</v>
      </c>
      <c r="E513" s="134">
        <v>150</v>
      </c>
      <c r="F513" s="10">
        <v>24.12</v>
      </c>
      <c r="G513" s="10">
        <f t="shared" si="48"/>
        <v>30.44</v>
      </c>
      <c r="H513" s="10">
        <f t="shared" si="49"/>
        <v>3618</v>
      </c>
      <c r="I513" s="97">
        <f t="shared" si="50"/>
        <v>4566</v>
      </c>
      <c r="J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</row>
    <row r="514" spans="1:36" outlineLevel="1" x14ac:dyDescent="0.25">
      <c r="A514" s="113" t="s">
        <v>1033</v>
      </c>
      <c r="B514" s="125" t="s">
        <v>655</v>
      </c>
      <c r="C514" s="160" t="s">
        <v>558</v>
      </c>
      <c r="D514" s="114" t="s">
        <v>44</v>
      </c>
      <c r="E514" s="134">
        <v>25</v>
      </c>
      <c r="F514" s="10">
        <v>37.56</v>
      </c>
      <c r="G514" s="10">
        <f t="shared" si="48"/>
        <v>47.4</v>
      </c>
      <c r="H514" s="10">
        <f t="shared" si="49"/>
        <v>939</v>
      </c>
      <c r="I514" s="97">
        <f t="shared" si="50"/>
        <v>1185</v>
      </c>
      <c r="J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</row>
    <row r="515" spans="1:36" outlineLevel="1" x14ac:dyDescent="0.25">
      <c r="A515" s="113"/>
      <c r="B515" s="125"/>
      <c r="C515" s="160"/>
      <c r="D515" s="114"/>
      <c r="E515" s="134"/>
      <c r="F515" s="10"/>
      <c r="G515" s="10"/>
      <c r="H515" s="10"/>
      <c r="I515" s="97"/>
      <c r="J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</row>
    <row r="516" spans="1:36" outlineLevel="1" x14ac:dyDescent="0.25">
      <c r="A516" s="110" t="s">
        <v>1034</v>
      </c>
      <c r="B516" s="124"/>
      <c r="C516" s="176" t="s">
        <v>196</v>
      </c>
      <c r="D516" s="111"/>
      <c r="E516" s="137"/>
      <c r="F516" s="112"/>
      <c r="G516" s="112"/>
      <c r="H516" s="109">
        <f>H518</f>
        <v>10976.7</v>
      </c>
      <c r="I516" s="109">
        <f>I518</f>
        <v>13855.7</v>
      </c>
      <c r="J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</row>
    <row r="517" spans="1:36" outlineLevel="1" x14ac:dyDescent="0.25">
      <c r="A517" s="113"/>
      <c r="B517" s="125"/>
      <c r="C517" s="160"/>
      <c r="D517" s="114"/>
      <c r="E517" s="134"/>
      <c r="F517" s="10"/>
      <c r="G517" s="10"/>
      <c r="H517" s="10"/>
      <c r="I517" s="97"/>
      <c r="J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</row>
    <row r="518" spans="1:36" ht="25.5" x14ac:dyDescent="0.25">
      <c r="A518" s="115" t="s">
        <v>1035</v>
      </c>
      <c r="B518" s="126"/>
      <c r="C518" s="177" t="s">
        <v>559</v>
      </c>
      <c r="D518" s="116"/>
      <c r="E518" s="138"/>
      <c r="F518" s="117"/>
      <c r="G518" s="162"/>
      <c r="H518" s="118">
        <f>SUM(H520:H524)</f>
        <v>10976.7</v>
      </c>
      <c r="I518" s="119">
        <f>SUM(I520:I524)</f>
        <v>13855.7</v>
      </c>
      <c r="J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</row>
    <row r="519" spans="1:36" x14ac:dyDescent="0.25">
      <c r="A519" s="113"/>
      <c r="B519" s="125"/>
      <c r="C519" s="160"/>
      <c r="D519" s="114"/>
      <c r="E519" s="134"/>
      <c r="F519" s="10"/>
      <c r="G519" s="10"/>
      <c r="H519" s="10"/>
      <c r="I519" s="97"/>
      <c r="J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</row>
    <row r="520" spans="1:36" outlineLevel="1" x14ac:dyDescent="0.25">
      <c r="A520" s="113" t="s">
        <v>1036</v>
      </c>
      <c r="B520" s="125" t="s">
        <v>656</v>
      </c>
      <c r="C520" s="160" t="s">
        <v>560</v>
      </c>
      <c r="D520" s="114" t="s">
        <v>23</v>
      </c>
      <c r="E520" s="134">
        <v>300</v>
      </c>
      <c r="F520" s="10">
        <v>1.0900000000000001</v>
      </c>
      <c r="G520" s="10">
        <f t="shared" ref="G520:G524" si="51">ROUND(F520*1.2621,2)</f>
        <v>1.38</v>
      </c>
      <c r="H520" s="10">
        <f t="shared" si="49"/>
        <v>327</v>
      </c>
      <c r="I520" s="97">
        <f t="shared" si="50"/>
        <v>414</v>
      </c>
      <c r="J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</row>
    <row r="521" spans="1:36" outlineLevel="1" x14ac:dyDescent="0.25">
      <c r="A521" s="113" t="s">
        <v>1037</v>
      </c>
      <c r="B521" s="125" t="s">
        <v>569</v>
      </c>
      <c r="C521" s="160" t="s">
        <v>561</v>
      </c>
      <c r="D521" s="114" t="s">
        <v>24</v>
      </c>
      <c r="E521" s="134">
        <v>100</v>
      </c>
      <c r="F521" s="10">
        <v>3.61</v>
      </c>
      <c r="G521" s="10">
        <f t="shared" si="51"/>
        <v>4.5599999999999996</v>
      </c>
      <c r="H521" s="10">
        <f t="shared" si="49"/>
        <v>361</v>
      </c>
      <c r="I521" s="97">
        <f t="shared" si="50"/>
        <v>456</v>
      </c>
      <c r="J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</row>
    <row r="522" spans="1:36" ht="25.5" outlineLevel="2" x14ac:dyDescent="0.25">
      <c r="A522" s="113" t="s">
        <v>1038</v>
      </c>
      <c r="B522" s="125" t="s">
        <v>570</v>
      </c>
      <c r="C522" s="160" t="s">
        <v>562</v>
      </c>
      <c r="D522" s="114" t="s">
        <v>335</v>
      </c>
      <c r="E522" s="134">
        <v>300</v>
      </c>
      <c r="F522" s="10">
        <v>0.91</v>
      </c>
      <c r="G522" s="10">
        <f t="shared" si="51"/>
        <v>1.1499999999999999</v>
      </c>
      <c r="H522" s="10">
        <f t="shared" si="49"/>
        <v>273</v>
      </c>
      <c r="I522" s="97">
        <f t="shared" si="50"/>
        <v>345</v>
      </c>
      <c r="J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</row>
    <row r="523" spans="1:36" ht="25.5" outlineLevel="2" x14ac:dyDescent="0.25">
      <c r="A523" s="113" t="s">
        <v>1039</v>
      </c>
      <c r="B523" s="125" t="s">
        <v>657</v>
      </c>
      <c r="C523" s="160" t="s">
        <v>563</v>
      </c>
      <c r="D523" s="114" t="s">
        <v>24</v>
      </c>
      <c r="E523" s="134">
        <v>70</v>
      </c>
      <c r="F523" s="10">
        <v>10.31</v>
      </c>
      <c r="G523" s="10">
        <f t="shared" si="51"/>
        <v>13.01</v>
      </c>
      <c r="H523" s="10">
        <f t="shared" si="49"/>
        <v>721.7</v>
      </c>
      <c r="I523" s="97">
        <f t="shared" si="50"/>
        <v>910.7</v>
      </c>
      <c r="J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</row>
    <row r="524" spans="1:36" ht="25.5" outlineLevel="2" x14ac:dyDescent="0.25">
      <c r="A524" s="113" t="s">
        <v>1040</v>
      </c>
      <c r="B524" s="125" t="s">
        <v>658</v>
      </c>
      <c r="C524" s="160" t="s">
        <v>564</v>
      </c>
      <c r="D524" s="114" t="s">
        <v>23</v>
      </c>
      <c r="E524" s="134">
        <v>200</v>
      </c>
      <c r="F524" s="10">
        <v>46.47</v>
      </c>
      <c r="G524" s="10">
        <f t="shared" si="51"/>
        <v>58.65</v>
      </c>
      <c r="H524" s="10">
        <f t="shared" si="49"/>
        <v>9294</v>
      </c>
      <c r="I524" s="97">
        <f t="shared" si="50"/>
        <v>11730</v>
      </c>
      <c r="J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</row>
    <row r="525" spans="1:36" outlineLevel="2" x14ac:dyDescent="0.25">
      <c r="A525" s="113"/>
      <c r="B525" s="125"/>
      <c r="C525" s="160"/>
      <c r="D525" s="114"/>
      <c r="E525" s="134"/>
      <c r="F525" s="10"/>
      <c r="G525" s="10"/>
      <c r="H525" s="10"/>
      <c r="I525" s="97"/>
      <c r="J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</row>
    <row r="526" spans="1:36" outlineLevel="2" x14ac:dyDescent="0.25">
      <c r="A526" s="110" t="s">
        <v>1041</v>
      </c>
      <c r="B526" s="124"/>
      <c r="C526" s="176" t="s">
        <v>257</v>
      </c>
      <c r="D526" s="111"/>
      <c r="E526" s="137"/>
      <c r="F526" s="112"/>
      <c r="G526" s="112"/>
      <c r="H526" s="108">
        <f>SUM(H528:H540)</f>
        <v>45246.55</v>
      </c>
      <c r="I526" s="109">
        <f>SUM(I528:I540)</f>
        <v>57103.8</v>
      </c>
      <c r="J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</row>
    <row r="527" spans="1:36" outlineLevel="2" x14ac:dyDescent="0.25">
      <c r="A527" s="113"/>
      <c r="B527" s="128"/>
      <c r="C527" s="160"/>
      <c r="D527" s="114"/>
      <c r="E527" s="134"/>
      <c r="F527" s="10"/>
      <c r="G527" s="10"/>
      <c r="H527" s="10"/>
      <c r="I527" s="97"/>
      <c r="J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</row>
    <row r="528" spans="1:36" ht="38.25" outlineLevel="1" x14ac:dyDescent="0.25">
      <c r="A528" s="113" t="s">
        <v>1042</v>
      </c>
      <c r="B528" s="128" t="s">
        <v>659</v>
      </c>
      <c r="C528" s="160" t="s">
        <v>565</v>
      </c>
      <c r="D528" s="114" t="s">
        <v>23</v>
      </c>
      <c r="E528" s="134">
        <v>30</v>
      </c>
      <c r="F528" s="10">
        <v>27.67</v>
      </c>
      <c r="G528" s="10">
        <f t="shared" ref="G528:G539" si="52">ROUND(F528*1.2621,2)</f>
        <v>34.92</v>
      </c>
      <c r="H528" s="10">
        <f t="shared" si="49"/>
        <v>830.1</v>
      </c>
      <c r="I528" s="97">
        <f t="shared" si="50"/>
        <v>1047.5999999999999</v>
      </c>
      <c r="J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</row>
    <row r="529" spans="1:36" ht="38.25" x14ac:dyDescent="0.25">
      <c r="A529" s="113" t="s">
        <v>1043</v>
      </c>
      <c r="B529" s="128" t="s">
        <v>22</v>
      </c>
      <c r="C529" s="160" t="s">
        <v>566</v>
      </c>
      <c r="D529" s="114" t="s">
        <v>44</v>
      </c>
      <c r="E529" s="134">
        <v>30</v>
      </c>
      <c r="F529" s="10">
        <f>'COMPOSIÇÃO DE PREÇOS'!I3002</f>
        <v>1.8100000000000003</v>
      </c>
      <c r="G529" s="10">
        <f t="shared" si="52"/>
        <v>2.2799999999999998</v>
      </c>
      <c r="H529" s="10">
        <f t="shared" si="49"/>
        <v>54.3</v>
      </c>
      <c r="I529" s="97">
        <f t="shared" si="50"/>
        <v>68.400000000000006</v>
      </c>
      <c r="J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</row>
    <row r="530" spans="1:36" outlineLevel="1" x14ac:dyDescent="0.25">
      <c r="A530" s="113" t="s">
        <v>1044</v>
      </c>
      <c r="B530" s="128" t="s">
        <v>1471</v>
      </c>
      <c r="C530" s="160" t="s">
        <v>672</v>
      </c>
      <c r="D530" s="114" t="s">
        <v>23</v>
      </c>
      <c r="E530" s="134">
        <v>250</v>
      </c>
      <c r="F530" s="10">
        <v>13.83</v>
      </c>
      <c r="G530" s="10">
        <f t="shared" si="52"/>
        <v>17.45</v>
      </c>
      <c r="H530" s="10">
        <f t="shared" si="49"/>
        <v>3457.5</v>
      </c>
      <c r="I530" s="97">
        <f t="shared" si="50"/>
        <v>4362.5</v>
      </c>
      <c r="J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</row>
    <row r="531" spans="1:36" outlineLevel="1" x14ac:dyDescent="0.25">
      <c r="A531" s="113" t="s">
        <v>1045</v>
      </c>
      <c r="B531" s="128" t="s">
        <v>1444</v>
      </c>
      <c r="C531" s="160" t="s">
        <v>673</v>
      </c>
      <c r="D531" s="114" t="s">
        <v>23</v>
      </c>
      <c r="E531" s="134">
        <v>50</v>
      </c>
      <c r="F531" s="10">
        <v>2.4300000000000002</v>
      </c>
      <c r="G531" s="10">
        <f t="shared" si="52"/>
        <v>3.07</v>
      </c>
      <c r="H531" s="10">
        <f t="shared" si="49"/>
        <v>121.5</v>
      </c>
      <c r="I531" s="97">
        <f t="shared" si="50"/>
        <v>153.5</v>
      </c>
      <c r="J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</row>
    <row r="532" spans="1:36" outlineLevel="1" x14ac:dyDescent="0.25">
      <c r="A532" s="113" t="s">
        <v>1046</v>
      </c>
      <c r="B532" s="128" t="s">
        <v>260</v>
      </c>
      <c r="C532" s="160" t="s">
        <v>567</v>
      </c>
      <c r="D532" s="114" t="s">
        <v>23</v>
      </c>
      <c r="E532" s="134">
        <v>50</v>
      </c>
      <c r="F532" s="10">
        <v>14.48</v>
      </c>
      <c r="G532" s="10">
        <f t="shared" si="52"/>
        <v>18.28</v>
      </c>
      <c r="H532" s="10">
        <f t="shared" si="49"/>
        <v>724</v>
      </c>
      <c r="I532" s="97">
        <f t="shared" si="50"/>
        <v>914</v>
      </c>
      <c r="J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</row>
    <row r="533" spans="1:36" outlineLevel="1" x14ac:dyDescent="0.25">
      <c r="A533" s="113" t="s">
        <v>1047</v>
      </c>
      <c r="B533" s="128" t="s">
        <v>660</v>
      </c>
      <c r="C533" s="160" t="s">
        <v>568</v>
      </c>
      <c r="D533" s="114" t="s">
        <v>23</v>
      </c>
      <c r="E533" s="134">
        <v>50</v>
      </c>
      <c r="F533" s="10">
        <v>14.48</v>
      </c>
      <c r="G533" s="10">
        <f t="shared" si="52"/>
        <v>18.28</v>
      </c>
      <c r="H533" s="10">
        <f t="shared" si="49"/>
        <v>724</v>
      </c>
      <c r="I533" s="97">
        <f t="shared" si="50"/>
        <v>914</v>
      </c>
      <c r="J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</row>
    <row r="534" spans="1:36" ht="51" outlineLevel="1" x14ac:dyDescent="0.25">
      <c r="A534" s="113" t="s">
        <v>1048</v>
      </c>
      <c r="B534" s="128" t="s">
        <v>22</v>
      </c>
      <c r="C534" s="160" t="s">
        <v>261</v>
      </c>
      <c r="D534" s="114" t="s">
        <v>26</v>
      </c>
      <c r="E534" s="134">
        <v>30</v>
      </c>
      <c r="F534" s="10">
        <f>'COMPOSIÇÃO DE PREÇOS'!I3035</f>
        <v>167.81</v>
      </c>
      <c r="G534" s="10">
        <f t="shared" si="52"/>
        <v>211.79</v>
      </c>
      <c r="H534" s="10">
        <f t="shared" si="49"/>
        <v>5034.3</v>
      </c>
      <c r="I534" s="97">
        <f t="shared" si="50"/>
        <v>6353.7</v>
      </c>
      <c r="J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</row>
    <row r="535" spans="1:36" ht="25.5" outlineLevel="1" x14ac:dyDescent="0.25">
      <c r="A535" s="113" t="s">
        <v>1049</v>
      </c>
      <c r="B535" s="128" t="s">
        <v>22</v>
      </c>
      <c r="C535" s="160" t="s">
        <v>258</v>
      </c>
      <c r="D535" s="114" t="s">
        <v>44</v>
      </c>
      <c r="E535" s="134">
        <v>50</v>
      </c>
      <c r="F535" s="10">
        <f>'COMPOSIÇÃO DE PREÇOS'!I3057</f>
        <v>102.27000000000001</v>
      </c>
      <c r="G535" s="10">
        <f t="shared" si="52"/>
        <v>129.07</v>
      </c>
      <c r="H535" s="10">
        <f t="shared" si="49"/>
        <v>5113.5</v>
      </c>
      <c r="I535" s="97">
        <f t="shared" si="50"/>
        <v>6453.5</v>
      </c>
      <c r="J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</row>
    <row r="536" spans="1:36" ht="25.5" outlineLevel="1" x14ac:dyDescent="0.25">
      <c r="A536" s="113" t="s">
        <v>1050</v>
      </c>
      <c r="B536" s="128" t="s">
        <v>22</v>
      </c>
      <c r="C536" s="160" t="s">
        <v>259</v>
      </c>
      <c r="D536" s="114" t="s">
        <v>26</v>
      </c>
      <c r="E536" s="134">
        <v>5</v>
      </c>
      <c r="F536" s="10">
        <f>'COMPOSIÇÃO DE PREÇOS'!I3075</f>
        <v>1692.67</v>
      </c>
      <c r="G536" s="10">
        <f t="shared" si="52"/>
        <v>2136.3200000000002</v>
      </c>
      <c r="H536" s="10">
        <f t="shared" si="49"/>
        <v>8463.35</v>
      </c>
      <c r="I536" s="97">
        <f t="shared" si="50"/>
        <v>10681.6</v>
      </c>
      <c r="J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</row>
    <row r="537" spans="1:36" outlineLevel="1" x14ac:dyDescent="0.25">
      <c r="A537" s="113" t="s">
        <v>1357</v>
      </c>
      <c r="B537" s="128" t="s">
        <v>22</v>
      </c>
      <c r="C537" s="160" t="str">
        <f>'COMPOSIÇÃO DE PREÇOS'!B3095</f>
        <v>PELÍCULA DE INSULFILM</v>
      </c>
      <c r="D537" s="114" t="str">
        <f>'COMPOSIÇÃO DE PREÇOS'!E3095</f>
        <v>M2</v>
      </c>
      <c r="E537" s="134">
        <v>50</v>
      </c>
      <c r="F537" s="10">
        <f>'COMPOSIÇÃO DE PREÇOS'!I3110</f>
        <v>45.42</v>
      </c>
      <c r="G537" s="10">
        <f t="shared" si="52"/>
        <v>57.32</v>
      </c>
      <c r="H537" s="10">
        <f t="shared" si="49"/>
        <v>2271</v>
      </c>
      <c r="I537" s="97">
        <f t="shared" si="50"/>
        <v>2866</v>
      </c>
      <c r="J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</row>
    <row r="538" spans="1:36" ht="38.25" outlineLevel="1" x14ac:dyDescent="0.25">
      <c r="A538" s="113" t="s">
        <v>1442</v>
      </c>
      <c r="B538" s="128" t="s">
        <v>1469</v>
      </c>
      <c r="C538" s="160" t="s">
        <v>1468</v>
      </c>
      <c r="D538" s="114" t="s">
        <v>44</v>
      </c>
      <c r="E538" s="134">
        <v>150</v>
      </c>
      <c r="F538" s="10">
        <v>23.93</v>
      </c>
      <c r="G538" s="10">
        <f t="shared" ref="G538" si="53">ROUND(F538*1.2621,2)</f>
        <v>30.2</v>
      </c>
      <c r="H538" s="10">
        <f t="shared" si="49"/>
        <v>3589.5</v>
      </c>
      <c r="I538" s="97">
        <f t="shared" si="50"/>
        <v>4530</v>
      </c>
      <c r="J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</row>
    <row r="539" spans="1:36" ht="38.25" outlineLevel="1" x14ac:dyDescent="0.25">
      <c r="A539" s="113" t="s">
        <v>1467</v>
      </c>
      <c r="B539" s="202" t="s">
        <v>1443</v>
      </c>
      <c r="C539" s="13" t="s">
        <v>1441</v>
      </c>
      <c r="D539" s="114" t="s">
        <v>44</v>
      </c>
      <c r="E539" s="134">
        <v>50</v>
      </c>
      <c r="F539" s="10">
        <v>45.21</v>
      </c>
      <c r="G539" s="10">
        <f t="shared" si="52"/>
        <v>57.06</v>
      </c>
      <c r="H539" s="10">
        <f t="shared" si="49"/>
        <v>2260.5</v>
      </c>
      <c r="I539" s="97">
        <f t="shared" si="50"/>
        <v>2853</v>
      </c>
      <c r="J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</row>
    <row r="540" spans="1:36" ht="25.5" outlineLevel="1" x14ac:dyDescent="0.25">
      <c r="A540" s="113" t="s">
        <v>1604</v>
      </c>
      <c r="B540" s="125" t="s">
        <v>22</v>
      </c>
      <c r="C540" s="13" t="s">
        <v>1603</v>
      </c>
      <c r="D540" s="114" t="s">
        <v>23</v>
      </c>
      <c r="E540" s="134">
        <v>300</v>
      </c>
      <c r="F540" s="10">
        <f>'COMPOSIÇÃO DE PREÇOS'!I3129</f>
        <v>42.010000000000005</v>
      </c>
      <c r="G540" s="10">
        <f t="shared" ref="G540" si="54">ROUND(F540*1.2621,2)</f>
        <v>53.02</v>
      </c>
      <c r="H540" s="10">
        <f t="shared" si="49"/>
        <v>12603</v>
      </c>
      <c r="I540" s="97">
        <f t="shared" si="50"/>
        <v>15906</v>
      </c>
      <c r="J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</row>
    <row r="541" spans="1:36" outlineLevel="1" x14ac:dyDescent="0.25">
      <c r="A541" s="233"/>
      <c r="B541" s="232"/>
      <c r="C541" s="234"/>
      <c r="D541" s="233"/>
      <c r="E541" s="233"/>
      <c r="F541" s="233"/>
      <c r="G541" s="85"/>
      <c r="H541" s="231"/>
      <c r="I541" s="231"/>
      <c r="J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</row>
    <row r="542" spans="1:36" outlineLevel="1" x14ac:dyDescent="0.25">
      <c r="A542" s="110" t="s">
        <v>1588</v>
      </c>
      <c r="B542" s="124"/>
      <c r="C542" s="176" t="s">
        <v>1589</v>
      </c>
      <c r="D542" s="111"/>
      <c r="E542" s="137"/>
      <c r="F542" s="112"/>
      <c r="G542" s="112"/>
      <c r="H542" s="108">
        <f>SUM(H543:H544)</f>
        <v>95535.84</v>
      </c>
      <c r="I542" s="109">
        <f>SUM(I543:I544)</f>
        <v>120575.76000000001</v>
      </c>
      <c r="J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</row>
    <row r="543" spans="1:36" ht="25.5" x14ac:dyDescent="0.25">
      <c r="A543" s="113" t="s">
        <v>1590</v>
      </c>
      <c r="B543" s="202" t="s">
        <v>1595</v>
      </c>
      <c r="C543" s="13" t="s">
        <v>1593</v>
      </c>
      <c r="D543" s="114" t="s">
        <v>1594</v>
      </c>
      <c r="E543" s="134">
        <v>12</v>
      </c>
      <c r="F543" s="10">
        <f>'COMPOSIÇÃO DE PREÇOS'!I3145</f>
        <v>3255.48</v>
      </c>
      <c r="G543" s="10">
        <f t="shared" ref="G543:G544" si="55">ROUND(F543*1.2621,2)</f>
        <v>4108.74</v>
      </c>
      <c r="H543" s="10">
        <f t="shared" ref="H543:H544" si="56">ROUND(($E543*$F543),2)</f>
        <v>39065.760000000002</v>
      </c>
      <c r="I543" s="97">
        <f t="shared" ref="I543:I544" si="57">ROUND(($E543*$G543),2)</f>
        <v>49304.88</v>
      </c>
      <c r="J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</row>
    <row r="544" spans="1:36" ht="25.5" x14ac:dyDescent="0.25">
      <c r="A544" s="113" t="s">
        <v>1591</v>
      </c>
      <c r="B544" s="202" t="s">
        <v>1598</v>
      </c>
      <c r="C544" s="13" t="s">
        <v>1599</v>
      </c>
      <c r="D544" s="114" t="s">
        <v>1594</v>
      </c>
      <c r="E544" s="134">
        <v>12</v>
      </c>
      <c r="F544" s="10">
        <f>'COMPOSIÇÃO DE PREÇOS'!I3161</f>
        <v>4705.84</v>
      </c>
      <c r="G544" s="10">
        <f t="shared" si="55"/>
        <v>5939.24</v>
      </c>
      <c r="H544" s="10">
        <f t="shared" si="56"/>
        <v>56470.080000000002</v>
      </c>
      <c r="I544" s="97">
        <f t="shared" si="57"/>
        <v>71270.880000000005</v>
      </c>
      <c r="J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</row>
    <row r="545" spans="10:36" x14ac:dyDescent="0.25">
      <c r="J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</row>
  </sheetData>
  <autoFilter ref="K1:X543"/>
  <mergeCells count="12">
    <mergeCell ref="B9:I9"/>
    <mergeCell ref="A10:A11"/>
    <mergeCell ref="C10:C11"/>
    <mergeCell ref="D10:D11"/>
    <mergeCell ref="E10:E11"/>
    <mergeCell ref="F10:G10"/>
    <mergeCell ref="H10:I10"/>
    <mergeCell ref="B7:I7"/>
    <mergeCell ref="B5:G5"/>
    <mergeCell ref="B6:I6"/>
    <mergeCell ref="A1:I4"/>
    <mergeCell ref="B8:I8"/>
  </mergeCells>
  <printOptions horizontalCentered="1"/>
  <pageMargins left="0.51181102362204722" right="0" top="0.78740157480314965" bottom="0.78740157480314965" header="0.31496062992125984" footer="0.31496062992125984"/>
  <pageSetup paperSize="9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</sheetPr>
  <dimension ref="A1:AJ3161"/>
  <sheetViews>
    <sheetView view="pageBreakPreview" zoomScaleNormal="100" zoomScaleSheetLayoutView="100" workbookViewId="0">
      <pane xSplit="2" ySplit="10" topLeftCell="C3055" activePane="bottomRight" state="frozen"/>
      <selection pane="topRight" activeCell="C1" sqref="C1"/>
      <selection pane="bottomLeft" activeCell="A12" sqref="A12"/>
      <selection pane="bottomRight" activeCell="B7" sqref="B7:I7"/>
    </sheetView>
  </sheetViews>
  <sheetFormatPr defaultColWidth="9.140625" defaultRowHeight="15" x14ac:dyDescent="0.25"/>
  <cols>
    <col min="1" max="1" width="9.42578125" style="59" bestFit="1" customWidth="1"/>
    <col min="2" max="2" width="48.140625" style="14" bestFit="1" customWidth="1"/>
    <col min="3" max="3" width="13.5703125" style="14" bestFit="1" customWidth="1"/>
    <col min="4" max="4" width="11.7109375" style="156" bestFit="1" customWidth="1"/>
    <col min="5" max="5" width="7.85546875" style="14" customWidth="1"/>
    <col min="6" max="6" width="10.85546875" style="61" customWidth="1"/>
    <col min="7" max="7" width="8.85546875" style="14" customWidth="1"/>
    <col min="8" max="9" width="14.85546875" style="14" customWidth="1"/>
    <col min="10" max="10" width="9.140625" customWidth="1"/>
    <col min="11" max="11" width="12.140625" customWidth="1"/>
    <col min="12" max="12" width="11.5703125" customWidth="1"/>
    <col min="13" max="13" width="9.140625" customWidth="1"/>
    <col min="14" max="17" width="14.5703125" customWidth="1"/>
    <col min="18" max="19" width="13" customWidth="1"/>
    <col min="20" max="20" width="16.5703125" customWidth="1"/>
    <col min="24" max="24" width="12.140625" customWidth="1"/>
    <col min="25" max="25" width="95.42578125" customWidth="1"/>
    <col min="27" max="27" width="14.42578125" customWidth="1"/>
    <col min="32" max="32" width="9.140625" customWidth="1"/>
    <col min="35" max="35" width="10.85546875" bestFit="1" customWidth="1"/>
    <col min="37" max="16384" width="9.140625" style="14"/>
  </cols>
  <sheetData>
    <row r="1" spans="1:36" ht="15" customHeight="1" x14ac:dyDescent="0.25">
      <c r="A1" s="250" t="s">
        <v>6</v>
      </c>
      <c r="B1" s="251"/>
      <c r="C1" s="251"/>
      <c r="D1" s="251"/>
      <c r="E1" s="251"/>
      <c r="F1" s="251"/>
      <c r="G1" s="251"/>
      <c r="H1" s="251"/>
      <c r="I1" s="251"/>
    </row>
    <row r="2" spans="1:36" ht="15" customHeight="1" x14ac:dyDescent="0.25">
      <c r="A2" s="252"/>
      <c r="B2" s="253"/>
      <c r="C2" s="253"/>
      <c r="D2" s="253"/>
      <c r="E2" s="253"/>
      <c r="F2" s="253"/>
      <c r="G2" s="253"/>
      <c r="H2" s="253"/>
      <c r="I2" s="253"/>
    </row>
    <row r="3" spans="1:36" ht="15" customHeight="1" x14ac:dyDescent="0.25">
      <c r="A3" s="252"/>
      <c r="B3" s="253"/>
      <c r="C3" s="253"/>
      <c r="D3" s="253"/>
      <c r="E3" s="253"/>
      <c r="F3" s="253"/>
      <c r="G3" s="253"/>
      <c r="H3" s="253"/>
      <c r="I3" s="253"/>
    </row>
    <row r="4" spans="1:36" ht="15" customHeight="1" x14ac:dyDescent="0.25">
      <c r="A4" s="254"/>
      <c r="B4" s="255"/>
      <c r="C4" s="255"/>
      <c r="D4" s="255"/>
      <c r="E4" s="255"/>
      <c r="F4" s="255"/>
      <c r="G4" s="255"/>
      <c r="H4" s="255"/>
      <c r="I4" s="255"/>
    </row>
    <row r="5" spans="1:36" x14ac:dyDescent="0.25">
      <c r="A5" s="5" t="s">
        <v>7</v>
      </c>
      <c r="B5" s="236" t="s">
        <v>263</v>
      </c>
      <c r="C5" s="236"/>
      <c r="D5" s="236"/>
      <c r="E5" s="236"/>
      <c r="F5" s="236"/>
      <c r="G5" s="236"/>
      <c r="H5" s="236"/>
      <c r="I5" s="236"/>
      <c r="AJ5" s="14"/>
    </row>
    <row r="6" spans="1:36" ht="15" customHeight="1" x14ac:dyDescent="0.25">
      <c r="A6" s="5" t="s">
        <v>9</v>
      </c>
      <c r="B6" s="236" t="s">
        <v>276</v>
      </c>
      <c r="C6" s="236"/>
      <c r="D6" s="236"/>
      <c r="E6" s="236"/>
      <c r="F6" s="236"/>
      <c r="G6" s="236"/>
      <c r="H6" s="236"/>
      <c r="I6" s="236"/>
    </row>
    <row r="7" spans="1:36" x14ac:dyDescent="0.25">
      <c r="A7" s="5" t="s">
        <v>10</v>
      </c>
      <c r="B7" s="236" t="s">
        <v>1615</v>
      </c>
      <c r="C7" s="237"/>
      <c r="D7" s="238"/>
      <c r="E7" s="238"/>
      <c r="F7" s="238"/>
      <c r="G7" s="238"/>
      <c r="H7" s="238"/>
      <c r="I7" s="238"/>
    </row>
    <row r="8" spans="1:36" x14ac:dyDescent="0.25">
      <c r="A8" s="6" t="s">
        <v>11</v>
      </c>
      <c r="B8" s="241" t="s">
        <v>1378</v>
      </c>
      <c r="C8" s="238"/>
      <c r="D8" s="238"/>
      <c r="E8" s="238"/>
      <c r="F8" s="238"/>
      <c r="G8" s="238"/>
      <c r="H8" s="238"/>
      <c r="I8" s="238"/>
    </row>
    <row r="9" spans="1:36" ht="15" customHeight="1" x14ac:dyDescent="0.25">
      <c r="A9" s="6" t="s">
        <v>12</v>
      </c>
      <c r="B9" s="236" t="s">
        <v>1587</v>
      </c>
      <c r="C9" s="236"/>
      <c r="D9" s="236"/>
      <c r="E9" s="236"/>
      <c r="F9" s="236"/>
      <c r="G9" s="236"/>
      <c r="H9" s="236"/>
      <c r="I9" s="236"/>
    </row>
    <row r="10" spans="1:36" ht="25.5" x14ac:dyDescent="0.25">
      <c r="A10" s="15" t="s">
        <v>19</v>
      </c>
      <c r="B10" s="16" t="s">
        <v>264</v>
      </c>
      <c r="C10" s="16" t="s">
        <v>0</v>
      </c>
      <c r="D10" s="17" t="s">
        <v>19</v>
      </c>
      <c r="E10" s="16" t="s">
        <v>265</v>
      </c>
      <c r="F10" s="18" t="s">
        <v>266</v>
      </c>
      <c r="G10" s="19" t="s">
        <v>267</v>
      </c>
      <c r="H10" s="19" t="s">
        <v>268</v>
      </c>
      <c r="I10" s="20" t="s">
        <v>269</v>
      </c>
    </row>
    <row r="11" spans="1:36" x14ac:dyDescent="0.25">
      <c r="A11" s="21"/>
      <c r="B11" s="22"/>
      <c r="C11" s="22"/>
      <c r="D11" s="23"/>
      <c r="E11" s="22"/>
      <c r="F11" s="24"/>
      <c r="G11" s="25"/>
      <c r="H11" s="25"/>
      <c r="I11" s="26"/>
    </row>
    <row r="12" spans="1:36" ht="25.5" x14ac:dyDescent="0.25">
      <c r="A12" s="27" t="s">
        <v>682</v>
      </c>
      <c r="B12" s="50" t="s">
        <v>1453</v>
      </c>
      <c r="C12" s="211"/>
      <c r="D12" s="30"/>
      <c r="E12" s="211" t="s">
        <v>23</v>
      </c>
      <c r="F12" s="31"/>
      <c r="G12" s="32"/>
      <c r="H12" s="33"/>
      <c r="I12" s="34"/>
    </row>
    <row r="13" spans="1:36" x14ac:dyDescent="0.25">
      <c r="A13" s="52"/>
      <c r="B13" s="86"/>
      <c r="C13" s="87"/>
      <c r="D13" s="58"/>
      <c r="E13" s="87"/>
      <c r="F13" s="53"/>
      <c r="G13" s="54"/>
      <c r="H13" s="55"/>
      <c r="I13" s="56"/>
    </row>
    <row r="14" spans="1:36" x14ac:dyDescent="0.25">
      <c r="A14" s="35" t="s">
        <v>270</v>
      </c>
      <c r="B14" s="88" t="s">
        <v>271</v>
      </c>
      <c r="C14" s="89"/>
      <c r="D14" s="36"/>
      <c r="E14" s="89"/>
      <c r="F14" s="37"/>
      <c r="G14" s="38"/>
      <c r="H14" s="39"/>
      <c r="I14" s="40"/>
    </row>
    <row r="15" spans="1:36" x14ac:dyDescent="0.25">
      <c r="A15" s="41"/>
      <c r="B15" s="12"/>
      <c r="C15" s="47"/>
      <c r="D15" s="42"/>
      <c r="E15" s="47"/>
      <c r="F15" s="43"/>
      <c r="G15" s="44"/>
      <c r="H15" s="45"/>
      <c r="I15" s="46"/>
    </row>
    <row r="16" spans="1:36" x14ac:dyDescent="0.25">
      <c r="A16" s="41"/>
      <c r="B16" s="12" t="s">
        <v>318</v>
      </c>
      <c r="C16" s="47" t="s">
        <v>1106</v>
      </c>
      <c r="D16" s="42" t="s">
        <v>1182</v>
      </c>
      <c r="E16" s="47" t="s">
        <v>274</v>
      </c>
      <c r="F16" s="43">
        <v>0.75</v>
      </c>
      <c r="G16" s="44">
        <v>6.48</v>
      </c>
      <c r="H16" s="45"/>
      <c r="I16" s="46">
        <f>ROUND(F16*G16,2)</f>
        <v>4.8600000000000003</v>
      </c>
    </row>
    <row r="17" spans="1:9" x14ac:dyDescent="0.25">
      <c r="A17" s="41"/>
      <c r="B17" s="12" t="s">
        <v>313</v>
      </c>
      <c r="C17" s="47" t="s">
        <v>1106</v>
      </c>
      <c r="D17" s="42" t="s">
        <v>1128</v>
      </c>
      <c r="E17" s="47" t="s">
        <v>274</v>
      </c>
      <c r="F17" s="43">
        <v>1.5</v>
      </c>
      <c r="G17" s="44">
        <v>4.5599999999999996</v>
      </c>
      <c r="H17" s="45"/>
      <c r="I17" s="46">
        <f>ROUND(F17*G17,2)</f>
        <v>6.84</v>
      </c>
    </row>
    <row r="18" spans="1:9" x14ac:dyDescent="0.25">
      <c r="A18" s="41"/>
      <c r="B18" s="12" t="s">
        <v>1159</v>
      </c>
      <c r="C18" s="47" t="s">
        <v>1</v>
      </c>
      <c r="D18" s="42" t="s">
        <v>1158</v>
      </c>
      <c r="E18" s="47" t="s">
        <v>274</v>
      </c>
      <c r="F18" s="43">
        <v>2.25</v>
      </c>
      <c r="G18" s="150">
        <v>0.54</v>
      </c>
      <c r="H18" s="45">
        <f t="shared" ref="H18:H22" si="0">ROUNDUP(($F18*$G18),2)</f>
        <v>1.22</v>
      </c>
      <c r="I18" s="46"/>
    </row>
    <row r="19" spans="1:9" x14ac:dyDescent="0.25">
      <c r="A19" s="41"/>
      <c r="B19" s="12" t="s">
        <v>1161</v>
      </c>
      <c r="C19" s="47" t="s">
        <v>1</v>
      </c>
      <c r="D19" s="42" t="s">
        <v>1160</v>
      </c>
      <c r="E19" s="47" t="s">
        <v>274</v>
      </c>
      <c r="F19" s="43">
        <v>2.25</v>
      </c>
      <c r="G19" s="150">
        <v>0.81</v>
      </c>
      <c r="H19" s="45">
        <f t="shared" si="0"/>
        <v>1.83</v>
      </c>
      <c r="I19" s="46"/>
    </row>
    <row r="20" spans="1:9" x14ac:dyDescent="0.25">
      <c r="A20" s="41"/>
      <c r="B20" s="12" t="s">
        <v>1162</v>
      </c>
      <c r="C20" s="47" t="s">
        <v>1</v>
      </c>
      <c r="D20" s="203" t="s">
        <v>1472</v>
      </c>
      <c r="E20" s="47" t="s">
        <v>274</v>
      </c>
      <c r="F20" s="43">
        <v>2.25</v>
      </c>
      <c r="G20" s="150">
        <v>0.4</v>
      </c>
      <c r="H20" s="45">
        <f t="shared" si="0"/>
        <v>0.9</v>
      </c>
      <c r="I20" s="46"/>
    </row>
    <row r="21" spans="1:9" x14ac:dyDescent="0.25">
      <c r="A21" s="41"/>
      <c r="B21" s="12" t="s">
        <v>1163</v>
      </c>
      <c r="C21" s="47" t="s">
        <v>1</v>
      </c>
      <c r="D21" s="203" t="s">
        <v>1473</v>
      </c>
      <c r="E21" s="47" t="s">
        <v>274</v>
      </c>
      <c r="F21" s="43">
        <v>2.25</v>
      </c>
      <c r="G21" s="150">
        <v>0.34</v>
      </c>
      <c r="H21" s="45">
        <f t="shared" si="0"/>
        <v>0.77</v>
      </c>
      <c r="I21" s="46"/>
    </row>
    <row r="22" spans="1:9" x14ac:dyDescent="0.25">
      <c r="A22" s="41"/>
      <c r="B22" s="12" t="s">
        <v>1164</v>
      </c>
      <c r="C22" s="47" t="s">
        <v>1</v>
      </c>
      <c r="D22" s="203" t="s">
        <v>1474</v>
      </c>
      <c r="E22" s="47" t="s">
        <v>274</v>
      </c>
      <c r="F22" s="43">
        <v>2.25</v>
      </c>
      <c r="G22" s="150">
        <v>7.0000000000000007E-2</v>
      </c>
      <c r="H22" s="45">
        <f t="shared" si="0"/>
        <v>0.16</v>
      </c>
      <c r="I22" s="46"/>
    </row>
    <row r="23" spans="1:9" x14ac:dyDescent="0.25">
      <c r="A23" s="41"/>
      <c r="B23" s="12"/>
      <c r="C23" s="47"/>
      <c r="D23" s="42"/>
      <c r="E23" s="47"/>
      <c r="F23" s="43"/>
      <c r="G23" s="44"/>
      <c r="H23" s="48" t="s">
        <v>272</v>
      </c>
      <c r="I23" s="49" t="s">
        <v>272</v>
      </c>
    </row>
    <row r="24" spans="1:9" x14ac:dyDescent="0.25">
      <c r="A24" s="41"/>
      <c r="B24" s="12" t="s">
        <v>273</v>
      </c>
      <c r="C24" s="47"/>
      <c r="D24" s="42"/>
      <c r="E24" s="47"/>
      <c r="F24" s="43"/>
      <c r="G24" s="44"/>
      <c r="H24" s="45">
        <f>SUM(H17:H22)</f>
        <v>4.88</v>
      </c>
      <c r="I24" s="46">
        <f>SUM(I17:I22)</f>
        <v>6.84</v>
      </c>
    </row>
    <row r="25" spans="1:9" x14ac:dyDescent="0.25">
      <c r="A25" s="41"/>
      <c r="B25" s="12" t="s">
        <v>316</v>
      </c>
      <c r="C25" s="47"/>
      <c r="D25" s="42"/>
      <c r="E25" s="47"/>
      <c r="F25" s="43"/>
      <c r="G25" s="44"/>
      <c r="H25" s="45"/>
      <c r="I25" s="46">
        <f>ROUND((I24*87.61%),2)</f>
        <v>5.99</v>
      </c>
    </row>
    <row r="26" spans="1:9" x14ac:dyDescent="0.25">
      <c r="A26" s="41"/>
      <c r="B26" s="12"/>
      <c r="C26" s="47"/>
      <c r="D26" s="42"/>
      <c r="E26" s="47"/>
      <c r="F26" s="43"/>
      <c r="G26" s="44"/>
      <c r="H26" s="45"/>
      <c r="I26" s="49" t="s">
        <v>272</v>
      </c>
    </row>
    <row r="27" spans="1:9" x14ac:dyDescent="0.25">
      <c r="A27" s="41"/>
      <c r="B27" s="12"/>
      <c r="C27" s="47"/>
      <c r="D27" s="42"/>
      <c r="E27" s="47"/>
      <c r="F27" s="43"/>
      <c r="G27" s="44"/>
      <c r="H27" s="45"/>
      <c r="I27" s="49"/>
    </row>
    <row r="28" spans="1:9" x14ac:dyDescent="0.25">
      <c r="A28" s="27"/>
      <c r="B28" s="28" t="s">
        <v>275</v>
      </c>
      <c r="C28" s="29"/>
      <c r="D28" s="30"/>
      <c r="E28" s="29"/>
      <c r="F28" s="31"/>
      <c r="G28" s="32"/>
      <c r="H28" s="33"/>
      <c r="I28" s="34">
        <f>H24+I24+I25</f>
        <v>17.71</v>
      </c>
    </row>
    <row r="29" spans="1:9" x14ac:dyDescent="0.25">
      <c r="A29" s="21"/>
      <c r="B29" s="22"/>
      <c r="C29" s="22"/>
      <c r="D29" s="23"/>
      <c r="E29" s="22"/>
      <c r="F29" s="24"/>
      <c r="G29" s="25"/>
      <c r="H29" s="25"/>
      <c r="I29" s="26"/>
    </row>
    <row r="30" spans="1:9" x14ac:dyDescent="0.25">
      <c r="A30" s="21"/>
      <c r="B30" s="22"/>
      <c r="C30" s="22"/>
      <c r="D30" s="23"/>
      <c r="E30" s="22"/>
      <c r="F30" s="24"/>
      <c r="G30" s="25"/>
      <c r="H30" s="25"/>
      <c r="I30" s="26"/>
    </row>
    <row r="31" spans="1:9" x14ac:dyDescent="0.25">
      <c r="A31" s="27" t="s">
        <v>684</v>
      </c>
      <c r="B31" s="50" t="s">
        <v>1451</v>
      </c>
      <c r="C31" s="51"/>
      <c r="D31" s="30"/>
      <c r="E31" s="51" t="s">
        <v>23</v>
      </c>
      <c r="F31" s="31"/>
      <c r="G31" s="32"/>
      <c r="H31" s="33"/>
      <c r="I31" s="34"/>
    </row>
    <row r="32" spans="1:9" x14ac:dyDescent="0.25">
      <c r="A32" s="52"/>
      <c r="B32" s="86"/>
      <c r="C32" s="87"/>
      <c r="D32" s="58"/>
      <c r="E32" s="87"/>
      <c r="F32" s="53"/>
      <c r="G32" s="54"/>
      <c r="H32" s="55"/>
      <c r="I32" s="56"/>
    </row>
    <row r="33" spans="1:9" x14ac:dyDescent="0.25">
      <c r="A33" s="35" t="s">
        <v>270</v>
      </c>
      <c r="B33" s="88" t="s">
        <v>271</v>
      </c>
      <c r="C33" s="89"/>
      <c r="D33" s="36"/>
      <c r="E33" s="89"/>
      <c r="F33" s="37"/>
      <c r="G33" s="38"/>
      <c r="H33" s="39"/>
      <c r="I33" s="40"/>
    </row>
    <row r="34" spans="1:9" x14ac:dyDescent="0.25">
      <c r="A34" s="41"/>
      <c r="B34" s="12"/>
      <c r="C34" s="47"/>
      <c r="D34" s="42"/>
      <c r="E34" s="47"/>
      <c r="F34" s="43"/>
      <c r="G34" s="44"/>
      <c r="H34" s="45"/>
      <c r="I34" s="46"/>
    </row>
    <row r="35" spans="1:9" x14ac:dyDescent="0.25">
      <c r="A35" s="41"/>
      <c r="B35" s="12" t="s">
        <v>313</v>
      </c>
      <c r="C35" s="47" t="s">
        <v>1106</v>
      </c>
      <c r="D35" s="42" t="s">
        <v>1128</v>
      </c>
      <c r="E35" s="47" t="s">
        <v>274</v>
      </c>
      <c r="F35" s="43">
        <v>1</v>
      </c>
      <c r="G35" s="44">
        <v>4.5599999999999996</v>
      </c>
      <c r="H35" s="45"/>
      <c r="I35" s="46">
        <f>ROUND(F35*G35,2)</f>
        <v>4.5599999999999996</v>
      </c>
    </row>
    <row r="36" spans="1:9" x14ac:dyDescent="0.25">
      <c r="A36" s="41"/>
      <c r="B36" s="12" t="s">
        <v>1159</v>
      </c>
      <c r="C36" s="47" t="s">
        <v>1</v>
      </c>
      <c r="D36" s="42" t="s">
        <v>1158</v>
      </c>
      <c r="E36" s="47" t="s">
        <v>274</v>
      </c>
      <c r="F36" s="43">
        <v>1</v>
      </c>
      <c r="G36" s="150">
        <v>0.54</v>
      </c>
      <c r="H36" s="45">
        <f t="shared" ref="H36:H40" si="1">ROUNDUP(($F36*$G36),2)</f>
        <v>0.54</v>
      </c>
      <c r="I36" s="46"/>
    </row>
    <row r="37" spans="1:9" x14ac:dyDescent="0.25">
      <c r="A37" s="41"/>
      <c r="B37" s="12" t="s">
        <v>1161</v>
      </c>
      <c r="C37" s="47" t="s">
        <v>1</v>
      </c>
      <c r="D37" s="42" t="s">
        <v>1160</v>
      </c>
      <c r="E37" s="47" t="s">
        <v>274</v>
      </c>
      <c r="F37" s="43">
        <v>1</v>
      </c>
      <c r="G37" s="150">
        <v>0.81</v>
      </c>
      <c r="H37" s="45">
        <f t="shared" si="1"/>
        <v>0.81</v>
      </c>
      <c r="I37" s="46"/>
    </row>
    <row r="38" spans="1:9" x14ac:dyDescent="0.25">
      <c r="A38" s="41"/>
      <c r="B38" s="12" t="s">
        <v>1162</v>
      </c>
      <c r="C38" s="47" t="s">
        <v>1</v>
      </c>
      <c r="D38" s="203" t="s">
        <v>1472</v>
      </c>
      <c r="E38" s="47" t="s">
        <v>274</v>
      </c>
      <c r="F38" s="43">
        <v>1</v>
      </c>
      <c r="G38" s="150">
        <v>0.4</v>
      </c>
      <c r="H38" s="45">
        <f t="shared" si="1"/>
        <v>0.4</v>
      </c>
      <c r="I38" s="46"/>
    </row>
    <row r="39" spans="1:9" x14ac:dyDescent="0.25">
      <c r="A39" s="41"/>
      <c r="B39" s="12" t="s">
        <v>1163</v>
      </c>
      <c r="C39" s="47" t="s">
        <v>1</v>
      </c>
      <c r="D39" s="203" t="s">
        <v>1473</v>
      </c>
      <c r="E39" s="47" t="s">
        <v>274</v>
      </c>
      <c r="F39" s="43">
        <v>1</v>
      </c>
      <c r="G39" s="150">
        <v>0.34</v>
      </c>
      <c r="H39" s="45">
        <f t="shared" si="1"/>
        <v>0.34</v>
      </c>
      <c r="I39" s="46"/>
    </row>
    <row r="40" spans="1:9" x14ac:dyDescent="0.25">
      <c r="A40" s="41"/>
      <c r="B40" s="12" t="s">
        <v>1164</v>
      </c>
      <c r="C40" s="47" t="s">
        <v>1</v>
      </c>
      <c r="D40" s="203" t="s">
        <v>1474</v>
      </c>
      <c r="E40" s="47" t="s">
        <v>274</v>
      </c>
      <c r="F40" s="43">
        <v>1</v>
      </c>
      <c r="G40" s="150">
        <v>7.0000000000000007E-2</v>
      </c>
      <c r="H40" s="45">
        <f t="shared" si="1"/>
        <v>7.0000000000000007E-2</v>
      </c>
      <c r="I40" s="46"/>
    </row>
    <row r="41" spans="1:9" x14ac:dyDescent="0.25">
      <c r="A41" s="41"/>
      <c r="B41" s="12"/>
      <c r="C41" s="47"/>
      <c r="D41" s="42"/>
      <c r="E41" s="47"/>
      <c r="F41" s="43"/>
      <c r="G41" s="44"/>
      <c r="H41" s="48" t="s">
        <v>272</v>
      </c>
      <c r="I41" s="49" t="s">
        <v>272</v>
      </c>
    </row>
    <row r="42" spans="1:9" x14ac:dyDescent="0.25">
      <c r="A42" s="41"/>
      <c r="B42" s="12" t="s">
        <v>273</v>
      </c>
      <c r="C42" s="47"/>
      <c r="D42" s="42"/>
      <c r="E42" s="47"/>
      <c r="F42" s="43"/>
      <c r="G42" s="44"/>
      <c r="H42" s="45">
        <f>SUM(H35:H40)</f>
        <v>2.1599999999999997</v>
      </c>
      <c r="I42" s="46">
        <f>SUM(I35:I40)</f>
        <v>4.5599999999999996</v>
      </c>
    </row>
    <row r="43" spans="1:9" x14ac:dyDescent="0.25">
      <c r="A43" s="41"/>
      <c r="B43" s="12" t="s">
        <v>316</v>
      </c>
      <c r="C43" s="47"/>
      <c r="D43" s="42"/>
      <c r="E43" s="47"/>
      <c r="F43" s="43"/>
      <c r="G43" s="44"/>
      <c r="H43" s="45"/>
      <c r="I43" s="46">
        <f>ROUND((I42*87.61%),2)</f>
        <v>4</v>
      </c>
    </row>
    <row r="44" spans="1:9" x14ac:dyDescent="0.25">
      <c r="A44" s="41"/>
      <c r="B44" s="12"/>
      <c r="C44" s="47"/>
      <c r="D44" s="42"/>
      <c r="E44" s="47"/>
      <c r="F44" s="43"/>
      <c r="G44" s="44"/>
      <c r="H44" s="45"/>
      <c r="I44" s="49" t="s">
        <v>272</v>
      </c>
    </row>
    <row r="45" spans="1:9" x14ac:dyDescent="0.25">
      <c r="A45" s="41"/>
      <c r="B45" s="12"/>
      <c r="C45" s="47"/>
      <c r="D45" s="42"/>
      <c r="E45" s="47"/>
      <c r="F45" s="43"/>
      <c r="G45" s="44"/>
      <c r="H45" s="45"/>
      <c r="I45" s="49"/>
    </row>
    <row r="46" spans="1:9" x14ac:dyDescent="0.25">
      <c r="A46" s="27"/>
      <c r="B46" s="28" t="s">
        <v>275</v>
      </c>
      <c r="C46" s="29"/>
      <c r="D46" s="30"/>
      <c r="E46" s="29"/>
      <c r="F46" s="31"/>
      <c r="G46" s="32"/>
      <c r="H46" s="33"/>
      <c r="I46" s="34">
        <f>H42+I42+I43</f>
        <v>10.719999999999999</v>
      </c>
    </row>
    <row r="47" spans="1:9" x14ac:dyDescent="0.25">
      <c r="D47" s="60"/>
    </row>
    <row r="48" spans="1:9" x14ac:dyDescent="0.25">
      <c r="A48" s="27" t="s">
        <v>1449</v>
      </c>
      <c r="B48" s="28" t="s">
        <v>1450</v>
      </c>
      <c r="C48" s="212"/>
      <c r="D48" s="213"/>
      <c r="E48" s="211" t="s">
        <v>23</v>
      </c>
      <c r="F48" s="214"/>
      <c r="G48" s="215"/>
      <c r="H48" s="216"/>
      <c r="I48" s="217"/>
    </row>
    <row r="49" spans="1:9" x14ac:dyDescent="0.25">
      <c r="A49" s="52"/>
      <c r="B49" s="86"/>
      <c r="C49" s="87"/>
      <c r="D49" s="58"/>
      <c r="E49" s="87"/>
      <c r="F49" s="53"/>
      <c r="G49" s="54"/>
      <c r="H49" s="55"/>
      <c r="I49" s="56"/>
    </row>
    <row r="50" spans="1:9" x14ac:dyDescent="0.25">
      <c r="A50" s="35" t="s">
        <v>270</v>
      </c>
      <c r="B50" s="88" t="s">
        <v>271</v>
      </c>
      <c r="C50" s="89"/>
      <c r="D50" s="36"/>
      <c r="E50" s="89"/>
      <c r="F50" s="37"/>
      <c r="G50" s="38"/>
      <c r="H50" s="39"/>
      <c r="I50" s="40"/>
    </row>
    <row r="51" spans="1:9" x14ac:dyDescent="0.25">
      <c r="A51" s="41"/>
      <c r="B51" s="12"/>
      <c r="C51" s="47"/>
      <c r="D51" s="42"/>
      <c r="E51" s="47"/>
      <c r="F51" s="43"/>
      <c r="G51" s="44"/>
      <c r="H51" s="45"/>
      <c r="I51" s="46"/>
    </row>
    <row r="52" spans="1:9" x14ac:dyDescent="0.25">
      <c r="A52" s="41"/>
      <c r="B52" s="12" t="s">
        <v>2</v>
      </c>
      <c r="C52" s="47" t="s">
        <v>1106</v>
      </c>
      <c r="D52" s="155">
        <v>20001</v>
      </c>
      <c r="E52" s="47" t="s">
        <v>274</v>
      </c>
      <c r="F52" s="43">
        <v>7.0000000000000007E-2</v>
      </c>
      <c r="G52" s="44">
        <v>6.48</v>
      </c>
      <c r="H52" s="45"/>
      <c r="I52" s="46">
        <f>ROUND(F52*G52,2)</f>
        <v>0.45</v>
      </c>
    </row>
    <row r="53" spans="1:9" x14ac:dyDescent="0.25">
      <c r="A53" s="41"/>
      <c r="B53" s="12" t="s">
        <v>313</v>
      </c>
      <c r="C53" s="47" t="s">
        <v>1106</v>
      </c>
      <c r="D53" s="42" t="s">
        <v>1128</v>
      </c>
      <c r="E53" s="47" t="s">
        <v>274</v>
      </c>
      <c r="F53" s="43">
        <v>0.7</v>
      </c>
      <c r="G53" s="44">
        <v>4.5599999999999996</v>
      </c>
      <c r="H53" s="45"/>
      <c r="I53" s="46">
        <f>ROUND(F53*G53,2)</f>
        <v>3.19</v>
      </c>
    </row>
    <row r="54" spans="1:9" x14ac:dyDescent="0.25">
      <c r="A54" s="41"/>
      <c r="B54" s="12" t="s">
        <v>1159</v>
      </c>
      <c r="C54" s="47" t="s">
        <v>1</v>
      </c>
      <c r="D54" s="42" t="s">
        <v>1158</v>
      </c>
      <c r="E54" s="47" t="s">
        <v>274</v>
      </c>
      <c r="F54" s="43">
        <v>0.77</v>
      </c>
      <c r="G54" s="226">
        <v>0.54</v>
      </c>
      <c r="H54" s="45">
        <f t="shared" ref="H54:H58" si="2">ROUNDUP(($F54*$G54),2)</f>
        <v>0.42</v>
      </c>
      <c r="I54" s="46"/>
    </row>
    <row r="55" spans="1:9" x14ac:dyDescent="0.25">
      <c r="A55" s="41"/>
      <c r="B55" s="12" t="s">
        <v>1161</v>
      </c>
      <c r="C55" s="47" t="s">
        <v>1</v>
      </c>
      <c r="D55" s="42" t="s">
        <v>1160</v>
      </c>
      <c r="E55" s="47" t="s">
        <v>274</v>
      </c>
      <c r="F55" s="43">
        <v>0.77</v>
      </c>
      <c r="G55" s="226">
        <v>0.81</v>
      </c>
      <c r="H55" s="45">
        <f t="shared" si="2"/>
        <v>0.63</v>
      </c>
      <c r="I55" s="46"/>
    </row>
    <row r="56" spans="1:9" x14ac:dyDescent="0.25">
      <c r="A56" s="41"/>
      <c r="B56" s="12" t="s">
        <v>1162</v>
      </c>
      <c r="C56" s="47" t="s">
        <v>1</v>
      </c>
      <c r="D56" s="203" t="s">
        <v>1472</v>
      </c>
      <c r="E56" s="47" t="s">
        <v>274</v>
      </c>
      <c r="F56" s="43">
        <v>0.77</v>
      </c>
      <c r="G56" s="226">
        <v>0.4</v>
      </c>
      <c r="H56" s="45">
        <f t="shared" si="2"/>
        <v>0.31</v>
      </c>
      <c r="I56" s="46"/>
    </row>
    <row r="57" spans="1:9" x14ac:dyDescent="0.25">
      <c r="A57" s="41"/>
      <c r="B57" s="12" t="s">
        <v>1163</v>
      </c>
      <c r="C57" s="47" t="s">
        <v>1</v>
      </c>
      <c r="D57" s="203" t="s">
        <v>1473</v>
      </c>
      <c r="E57" s="47" t="s">
        <v>274</v>
      </c>
      <c r="F57" s="43">
        <v>0.77</v>
      </c>
      <c r="G57" s="226">
        <v>0.34</v>
      </c>
      <c r="H57" s="45">
        <f t="shared" si="2"/>
        <v>0.27</v>
      </c>
      <c r="I57" s="46"/>
    </row>
    <row r="58" spans="1:9" x14ac:dyDescent="0.25">
      <c r="A58" s="41"/>
      <c r="B58" s="12" t="s">
        <v>1164</v>
      </c>
      <c r="C58" s="47" t="s">
        <v>1</v>
      </c>
      <c r="D58" s="203" t="s">
        <v>1474</v>
      </c>
      <c r="E58" s="47" t="s">
        <v>274</v>
      </c>
      <c r="F58" s="43">
        <v>0.77</v>
      </c>
      <c r="G58" s="226">
        <v>7.0000000000000007E-2</v>
      </c>
      <c r="H58" s="45">
        <f t="shared" si="2"/>
        <v>6.0000000000000005E-2</v>
      </c>
      <c r="I58" s="46"/>
    </row>
    <row r="59" spans="1:9" x14ac:dyDescent="0.25">
      <c r="A59" s="41"/>
      <c r="B59" s="12"/>
      <c r="C59" s="47"/>
      <c r="D59" s="42"/>
      <c r="E59" s="47"/>
      <c r="F59" s="43"/>
      <c r="G59" s="44"/>
      <c r="H59" s="48" t="s">
        <v>272</v>
      </c>
      <c r="I59" s="49" t="s">
        <v>272</v>
      </c>
    </row>
    <row r="60" spans="1:9" x14ac:dyDescent="0.25">
      <c r="A60" s="41"/>
      <c r="B60" s="12" t="s">
        <v>273</v>
      </c>
      <c r="C60" s="47"/>
      <c r="D60" s="42"/>
      <c r="E60" s="47"/>
      <c r="F60" s="43"/>
      <c r="G60" s="44"/>
      <c r="H60" s="45">
        <f>SUM(H54:H58)</f>
        <v>1.6900000000000002</v>
      </c>
      <c r="I60" s="46">
        <f>SUM(I52:I58)</f>
        <v>3.64</v>
      </c>
    </row>
    <row r="61" spans="1:9" x14ac:dyDescent="0.25">
      <c r="A61" s="41"/>
      <c r="B61" s="12" t="s">
        <v>316</v>
      </c>
      <c r="C61" s="47"/>
      <c r="D61" s="42"/>
      <c r="E61" s="47"/>
      <c r="F61" s="43"/>
      <c r="G61" s="44"/>
      <c r="H61" s="45"/>
      <c r="I61" s="46">
        <f>ROUND((I60*87.61%),2)</f>
        <v>3.19</v>
      </c>
    </row>
    <row r="62" spans="1:9" x14ac:dyDescent="0.25">
      <c r="A62" s="41"/>
      <c r="B62" s="12"/>
      <c r="C62" s="47"/>
      <c r="D62" s="42"/>
      <c r="E62" s="47"/>
      <c r="F62" s="43"/>
      <c r="G62" s="44"/>
      <c r="H62" s="45"/>
      <c r="I62" s="49" t="s">
        <v>272</v>
      </c>
    </row>
    <row r="63" spans="1:9" x14ac:dyDescent="0.25">
      <c r="A63" s="41"/>
      <c r="B63" s="12"/>
      <c r="C63" s="47"/>
      <c r="D63" s="42"/>
      <c r="E63" s="47"/>
      <c r="F63" s="43"/>
      <c r="G63" s="44"/>
      <c r="H63" s="45"/>
      <c r="I63" s="49"/>
    </row>
    <row r="64" spans="1:9" x14ac:dyDescent="0.25">
      <c r="A64" s="27"/>
      <c r="B64" s="28" t="s">
        <v>275</v>
      </c>
      <c r="C64" s="29"/>
      <c r="D64" s="30"/>
      <c r="E64" s="29"/>
      <c r="F64" s="31"/>
      <c r="G64" s="32"/>
      <c r="H64" s="33"/>
      <c r="I64" s="34">
        <f>H60+I60+I61</f>
        <v>8.52</v>
      </c>
    </row>
    <row r="65" spans="1:36" x14ac:dyDescent="0.25">
      <c r="A65" s="218"/>
      <c r="B65" s="219"/>
      <c r="C65" s="220"/>
      <c r="D65" s="221"/>
      <c r="E65" s="220"/>
      <c r="F65" s="222"/>
      <c r="G65" s="223"/>
      <c r="H65" s="224"/>
      <c r="I65" s="225"/>
    </row>
    <row r="66" spans="1:36" ht="38.25" x14ac:dyDescent="0.25">
      <c r="A66" s="27" t="s">
        <v>695</v>
      </c>
      <c r="B66" s="50" t="s">
        <v>341</v>
      </c>
      <c r="C66" s="211"/>
      <c r="D66" s="30"/>
      <c r="E66" s="211" t="s">
        <v>24</v>
      </c>
      <c r="F66" s="31"/>
      <c r="G66" s="32"/>
      <c r="H66" s="33"/>
      <c r="I66" s="34"/>
    </row>
    <row r="67" spans="1:36" x14ac:dyDescent="0.25">
      <c r="A67" s="52"/>
      <c r="B67" s="86"/>
      <c r="C67" s="87"/>
      <c r="D67" s="58"/>
      <c r="E67" s="87"/>
      <c r="F67" s="53"/>
      <c r="G67" s="54"/>
      <c r="H67" s="55"/>
      <c r="I67" s="56"/>
    </row>
    <row r="68" spans="1:36" x14ac:dyDescent="0.25">
      <c r="A68" s="35" t="s">
        <v>270</v>
      </c>
      <c r="B68" s="88" t="s">
        <v>271</v>
      </c>
      <c r="C68" s="89"/>
      <c r="D68" s="36"/>
      <c r="E68" s="89"/>
      <c r="F68" s="37"/>
      <c r="G68" s="38"/>
      <c r="H68" s="39"/>
      <c r="I68" s="40"/>
    </row>
    <row r="69" spans="1:36" x14ac:dyDescent="0.25">
      <c r="A69" s="41"/>
      <c r="B69" s="12"/>
      <c r="C69" s="47"/>
      <c r="D69" s="42"/>
      <c r="E69" s="47"/>
      <c r="F69" s="43"/>
      <c r="G69" s="44"/>
      <c r="H69" s="45"/>
      <c r="I69" s="46"/>
    </row>
    <row r="70" spans="1:36" x14ac:dyDescent="0.25">
      <c r="A70" s="41"/>
      <c r="B70" s="12" t="s">
        <v>313</v>
      </c>
      <c r="C70" s="47" t="s">
        <v>1106</v>
      </c>
      <c r="D70" s="42" t="s">
        <v>1128</v>
      </c>
      <c r="E70" s="47" t="s">
        <v>274</v>
      </c>
      <c r="F70" s="43">
        <v>0.12</v>
      </c>
      <c r="G70" s="44">
        <v>4.5599999999999996</v>
      </c>
      <c r="H70" s="45"/>
      <c r="I70" s="46">
        <f>ROUND(F70*G70,2)</f>
        <v>0.55000000000000004</v>
      </c>
    </row>
    <row r="71" spans="1:36" x14ac:dyDescent="0.25">
      <c r="A71" s="41"/>
      <c r="B71" s="12" t="s">
        <v>1159</v>
      </c>
      <c r="C71" s="47" t="s">
        <v>1</v>
      </c>
      <c r="D71" s="42" t="s">
        <v>1158</v>
      </c>
      <c r="E71" s="47" t="s">
        <v>274</v>
      </c>
      <c r="F71" s="43">
        <v>0.12</v>
      </c>
      <c r="G71" s="150">
        <v>0.54</v>
      </c>
      <c r="H71" s="45">
        <f t="shared" ref="H71:H77" si="3">ROUNDUP(($F71*$G71),2)</f>
        <v>6.9999999999999993E-2</v>
      </c>
      <c r="I71" s="46"/>
    </row>
    <row r="72" spans="1:36" x14ac:dyDescent="0.25">
      <c r="A72" s="41"/>
      <c r="B72" s="12" t="s">
        <v>1161</v>
      </c>
      <c r="C72" s="47" t="s">
        <v>1</v>
      </c>
      <c r="D72" s="42" t="s">
        <v>1160</v>
      </c>
      <c r="E72" s="47" t="s">
        <v>274</v>
      </c>
      <c r="F72" s="43">
        <v>0.12</v>
      </c>
      <c r="G72" s="150">
        <v>0.81</v>
      </c>
      <c r="H72" s="45">
        <f t="shared" si="3"/>
        <v>9.9999999999999992E-2</v>
      </c>
      <c r="I72" s="46"/>
    </row>
    <row r="73" spans="1:36" x14ac:dyDescent="0.25">
      <c r="A73" s="41"/>
      <c r="B73" s="12" t="s">
        <v>1162</v>
      </c>
      <c r="C73" s="47" t="s">
        <v>1</v>
      </c>
      <c r="D73" s="203" t="s">
        <v>1472</v>
      </c>
      <c r="E73" s="47" t="s">
        <v>274</v>
      </c>
      <c r="F73" s="43">
        <v>0.12</v>
      </c>
      <c r="G73" s="150">
        <v>0.4</v>
      </c>
      <c r="H73" s="45">
        <f t="shared" si="3"/>
        <v>0.05</v>
      </c>
      <c r="I73" s="46"/>
    </row>
    <row r="74" spans="1:36" x14ac:dyDescent="0.25">
      <c r="A74" s="41"/>
      <c r="B74" s="12" t="s">
        <v>1163</v>
      </c>
      <c r="C74" s="47" t="s">
        <v>1</v>
      </c>
      <c r="D74" s="203" t="s">
        <v>1473</v>
      </c>
      <c r="E74" s="47" t="s">
        <v>274</v>
      </c>
      <c r="F74" s="43">
        <v>0.12</v>
      </c>
      <c r="G74" s="150">
        <v>0.34</v>
      </c>
      <c r="H74" s="45">
        <f t="shared" si="3"/>
        <v>0.05</v>
      </c>
      <c r="I74" s="46"/>
    </row>
    <row r="75" spans="1:36" x14ac:dyDescent="0.25">
      <c r="A75" s="41"/>
      <c r="B75" s="12" t="s">
        <v>1164</v>
      </c>
      <c r="C75" s="47" t="s">
        <v>1</v>
      </c>
      <c r="D75" s="203" t="s">
        <v>1474</v>
      </c>
      <c r="E75" s="47" t="s">
        <v>274</v>
      </c>
      <c r="F75" s="43">
        <v>0.12</v>
      </c>
      <c r="G75" s="150">
        <v>7.0000000000000007E-2</v>
      </c>
      <c r="H75" s="45">
        <f t="shared" si="3"/>
        <v>0.01</v>
      </c>
      <c r="I75" s="46"/>
    </row>
    <row r="76" spans="1:36" x14ac:dyDescent="0.25">
      <c r="A76" s="41"/>
      <c r="B76" s="12" t="s">
        <v>1107</v>
      </c>
      <c r="C76" s="47" t="s">
        <v>1</v>
      </c>
      <c r="D76" s="203" t="s">
        <v>1475</v>
      </c>
      <c r="E76" s="47" t="s">
        <v>24</v>
      </c>
      <c r="F76" s="43">
        <v>1.1499999999999999</v>
      </c>
      <c r="G76" s="150">
        <v>37.5</v>
      </c>
      <c r="H76" s="45">
        <f t="shared" si="3"/>
        <v>43.129999999999995</v>
      </c>
      <c r="I76" s="46"/>
    </row>
    <row r="77" spans="1:36" ht="25.5" x14ac:dyDescent="0.25">
      <c r="A77" s="41"/>
      <c r="B77" s="12" t="s">
        <v>1108</v>
      </c>
      <c r="C77" s="47" t="s">
        <v>1</v>
      </c>
      <c r="D77" s="42" t="s">
        <v>1326</v>
      </c>
      <c r="E77" s="47" t="s">
        <v>274</v>
      </c>
      <c r="F77" s="43">
        <v>6.0999999999999999E-2</v>
      </c>
      <c r="G77" s="150">
        <v>19.91</v>
      </c>
      <c r="H77" s="45">
        <f t="shared" si="3"/>
        <v>1.22</v>
      </c>
      <c r="I77" s="46"/>
    </row>
    <row r="78" spans="1:36" x14ac:dyDescent="0.25">
      <c r="A78" s="41"/>
      <c r="B78" s="12"/>
      <c r="C78" s="47"/>
      <c r="D78" s="42"/>
      <c r="E78" s="47"/>
      <c r="F78" s="43"/>
      <c r="G78" s="44"/>
      <c r="H78" s="48" t="s">
        <v>272</v>
      </c>
      <c r="I78" s="49" t="s">
        <v>272</v>
      </c>
    </row>
    <row r="79" spans="1:36" s="141" customFormat="1" x14ac:dyDescent="0.25">
      <c r="A79" s="41"/>
      <c r="B79" s="12" t="s">
        <v>273</v>
      </c>
      <c r="C79" s="47"/>
      <c r="D79" s="42"/>
      <c r="E79" s="47"/>
      <c r="F79" s="43"/>
      <c r="G79" s="44"/>
      <c r="H79" s="45">
        <f>SUM(H70:H77)</f>
        <v>44.629999999999995</v>
      </c>
      <c r="I79" s="46">
        <f>SUM(I70:I77)</f>
        <v>0.55000000000000004</v>
      </c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x14ac:dyDescent="0.25">
      <c r="A80" s="41"/>
      <c r="B80" s="12" t="s">
        <v>316</v>
      </c>
      <c r="C80" s="47"/>
      <c r="D80" s="42"/>
      <c r="E80" s="47"/>
      <c r="F80" s="43"/>
      <c r="G80" s="44"/>
      <c r="H80" s="45"/>
      <c r="I80" s="46">
        <f>ROUND((I79*87.61%),2)</f>
        <v>0.48</v>
      </c>
    </row>
    <row r="81" spans="1:9" x14ac:dyDescent="0.25">
      <c r="A81" s="41"/>
      <c r="B81" s="12"/>
      <c r="C81" s="47"/>
      <c r="D81" s="42"/>
      <c r="E81" s="47"/>
      <c r="F81" s="43"/>
      <c r="G81" s="44"/>
      <c r="H81" s="45"/>
      <c r="I81" s="49" t="s">
        <v>272</v>
      </c>
    </row>
    <row r="82" spans="1:9" x14ac:dyDescent="0.25">
      <c r="A82" s="41"/>
      <c r="B82" s="12"/>
      <c r="C82" s="47"/>
      <c r="D82" s="42"/>
      <c r="E82" s="47"/>
      <c r="F82" s="43"/>
      <c r="G82" s="44"/>
      <c r="H82" s="45"/>
      <c r="I82" s="49"/>
    </row>
    <row r="83" spans="1:9" x14ac:dyDescent="0.25">
      <c r="A83" s="27"/>
      <c r="B83" s="28" t="s">
        <v>275</v>
      </c>
      <c r="C83" s="29"/>
      <c r="D83" s="30"/>
      <c r="E83" s="29"/>
      <c r="F83" s="31"/>
      <c r="G83" s="32"/>
      <c r="H83" s="33"/>
      <c r="I83" s="34">
        <f>H79+I79+I80</f>
        <v>45.659999999999989</v>
      </c>
    </row>
    <row r="84" spans="1:9" x14ac:dyDescent="0.25">
      <c r="A84" s="218"/>
      <c r="B84" s="219"/>
      <c r="C84" s="220"/>
      <c r="D84" s="221"/>
      <c r="E84" s="220"/>
      <c r="F84" s="222"/>
      <c r="G84" s="223"/>
      <c r="H84" s="224"/>
      <c r="I84" s="225"/>
    </row>
    <row r="85" spans="1:9" ht="25.5" x14ac:dyDescent="0.25">
      <c r="A85" s="27" t="s">
        <v>696</v>
      </c>
      <c r="B85" s="50" t="s">
        <v>342</v>
      </c>
      <c r="C85" s="51"/>
      <c r="D85" s="30"/>
      <c r="E85" s="51" t="s">
        <v>24</v>
      </c>
      <c r="F85" s="31"/>
      <c r="G85" s="32"/>
      <c r="H85" s="33"/>
      <c r="I85" s="34"/>
    </row>
    <row r="86" spans="1:9" x14ac:dyDescent="0.25">
      <c r="A86" s="52"/>
      <c r="B86" s="86"/>
      <c r="C86" s="87"/>
      <c r="D86" s="58"/>
      <c r="E86" s="87"/>
      <c r="F86" s="53"/>
      <c r="G86" s="54"/>
      <c r="H86" s="55"/>
      <c r="I86" s="56"/>
    </row>
    <row r="87" spans="1:9" x14ac:dyDescent="0.25">
      <c r="A87" s="35" t="s">
        <v>270</v>
      </c>
      <c r="B87" s="88" t="s">
        <v>271</v>
      </c>
      <c r="C87" s="89"/>
      <c r="D87" s="36"/>
      <c r="E87" s="89"/>
      <c r="F87" s="37"/>
      <c r="G87" s="38"/>
      <c r="H87" s="39"/>
      <c r="I87" s="40"/>
    </row>
    <row r="88" spans="1:9" x14ac:dyDescent="0.25">
      <c r="A88" s="41"/>
      <c r="B88" s="12"/>
      <c r="C88" s="47"/>
      <c r="D88" s="42"/>
      <c r="E88" s="47"/>
      <c r="F88" s="43"/>
      <c r="G88" s="44"/>
      <c r="H88" s="45"/>
      <c r="I88" s="46"/>
    </row>
    <row r="89" spans="1:9" x14ac:dyDescent="0.25">
      <c r="A89" s="41"/>
      <c r="B89" s="12" t="s">
        <v>313</v>
      </c>
      <c r="C89" s="47" t="s">
        <v>1106</v>
      </c>
      <c r="D89" s="42" t="s">
        <v>1128</v>
      </c>
      <c r="E89" s="47" t="s">
        <v>274</v>
      </c>
      <c r="F89" s="43">
        <v>0.72</v>
      </c>
      <c r="G89" s="44">
        <v>4.5599999999999996</v>
      </c>
      <c r="H89" s="45"/>
      <c r="I89" s="46">
        <f>ROUND(F89*G89,2)</f>
        <v>3.28</v>
      </c>
    </row>
    <row r="90" spans="1:9" x14ac:dyDescent="0.25">
      <c r="A90" s="41"/>
      <c r="B90" s="12" t="s">
        <v>1159</v>
      </c>
      <c r="C90" s="47" t="s">
        <v>1</v>
      </c>
      <c r="D90" s="42" t="s">
        <v>1158</v>
      </c>
      <c r="E90" s="47" t="s">
        <v>274</v>
      </c>
      <c r="F90" s="43">
        <v>0.72</v>
      </c>
      <c r="G90" s="150">
        <v>0.54</v>
      </c>
      <c r="H90" s="45">
        <f t="shared" ref="H90:H95" si="4">ROUNDUP(($F90*$G90),2)</f>
        <v>0.39</v>
      </c>
      <c r="I90" s="46"/>
    </row>
    <row r="91" spans="1:9" x14ac:dyDescent="0.25">
      <c r="A91" s="41"/>
      <c r="B91" s="12" t="s">
        <v>1161</v>
      </c>
      <c r="C91" s="47" t="s">
        <v>1</v>
      </c>
      <c r="D91" s="42" t="s">
        <v>1160</v>
      </c>
      <c r="E91" s="47" t="s">
        <v>274</v>
      </c>
      <c r="F91" s="43">
        <v>0.72</v>
      </c>
      <c r="G91" s="150">
        <v>0.81</v>
      </c>
      <c r="H91" s="45">
        <f t="shared" si="4"/>
        <v>0.59</v>
      </c>
      <c r="I91" s="46"/>
    </row>
    <row r="92" spans="1:9" x14ac:dyDescent="0.25">
      <c r="A92" s="41"/>
      <c r="B92" s="12" t="s">
        <v>1162</v>
      </c>
      <c r="C92" s="47" t="s">
        <v>1</v>
      </c>
      <c r="D92" s="203" t="s">
        <v>1472</v>
      </c>
      <c r="E92" s="47" t="s">
        <v>274</v>
      </c>
      <c r="F92" s="43">
        <v>0.72</v>
      </c>
      <c r="G92" s="150">
        <v>0.4</v>
      </c>
      <c r="H92" s="45">
        <f t="shared" si="4"/>
        <v>0.29000000000000004</v>
      </c>
      <c r="I92" s="46"/>
    </row>
    <row r="93" spans="1:9" x14ac:dyDescent="0.25">
      <c r="A93" s="41"/>
      <c r="B93" s="12" t="s">
        <v>1163</v>
      </c>
      <c r="C93" s="47" t="s">
        <v>1</v>
      </c>
      <c r="D93" s="203" t="s">
        <v>1473</v>
      </c>
      <c r="E93" s="47" t="s">
        <v>274</v>
      </c>
      <c r="F93" s="43">
        <v>0.72</v>
      </c>
      <c r="G93" s="150">
        <v>0.34</v>
      </c>
      <c r="H93" s="45">
        <f t="shared" si="4"/>
        <v>0.25</v>
      </c>
      <c r="I93" s="46"/>
    </row>
    <row r="94" spans="1:9" x14ac:dyDescent="0.25">
      <c r="A94" s="41"/>
      <c r="B94" s="12" t="s">
        <v>1164</v>
      </c>
      <c r="C94" s="47" t="s">
        <v>1</v>
      </c>
      <c r="D94" s="203" t="s">
        <v>1474</v>
      </c>
      <c r="E94" s="47" t="s">
        <v>274</v>
      </c>
      <c r="F94" s="43">
        <v>0.72</v>
      </c>
      <c r="G94" s="150">
        <v>7.0000000000000007E-2</v>
      </c>
      <c r="H94" s="45">
        <f t="shared" si="4"/>
        <v>6.0000000000000005E-2</v>
      </c>
      <c r="I94" s="46"/>
    </row>
    <row r="95" spans="1:9" ht="25.5" x14ac:dyDescent="0.25">
      <c r="A95" s="41"/>
      <c r="B95" s="12" t="s">
        <v>1109</v>
      </c>
      <c r="C95" s="47" t="s">
        <v>1</v>
      </c>
      <c r="D95" s="42" t="s">
        <v>1282</v>
      </c>
      <c r="E95" s="47" t="s">
        <v>274</v>
      </c>
      <c r="F95" s="43">
        <v>0.4622</v>
      </c>
      <c r="G95" s="150">
        <v>134.75</v>
      </c>
      <c r="H95" s="45">
        <f t="shared" si="4"/>
        <v>62.29</v>
      </c>
      <c r="I95" s="46"/>
    </row>
    <row r="96" spans="1:9" x14ac:dyDescent="0.25">
      <c r="A96" s="41"/>
      <c r="B96" s="12"/>
      <c r="C96" s="47"/>
      <c r="D96" s="42"/>
      <c r="E96" s="47"/>
      <c r="F96" s="43"/>
      <c r="G96" s="44"/>
      <c r="H96" s="48" t="s">
        <v>272</v>
      </c>
      <c r="I96" s="49" t="s">
        <v>272</v>
      </c>
    </row>
    <row r="97" spans="1:9" x14ac:dyDescent="0.25">
      <c r="A97" s="41"/>
      <c r="B97" s="12" t="s">
        <v>273</v>
      </c>
      <c r="C97" s="47"/>
      <c r="D97" s="42"/>
      <c r="E97" s="47"/>
      <c r="F97" s="43"/>
      <c r="G97" s="44"/>
      <c r="H97" s="45">
        <f>SUM(H89:H95)</f>
        <v>63.87</v>
      </c>
      <c r="I97" s="46">
        <f>SUM(I89:I95)</f>
        <v>3.28</v>
      </c>
    </row>
    <row r="98" spans="1:9" x14ac:dyDescent="0.25">
      <c r="A98" s="41"/>
      <c r="B98" s="12" t="s">
        <v>316</v>
      </c>
      <c r="C98" s="47"/>
      <c r="D98" s="42"/>
      <c r="E98" s="47"/>
      <c r="F98" s="43"/>
      <c r="G98" s="44"/>
      <c r="H98" s="45"/>
      <c r="I98" s="46">
        <f>ROUND((I97*87.61%),2)</f>
        <v>2.87</v>
      </c>
    </row>
    <row r="99" spans="1:9" x14ac:dyDescent="0.25">
      <c r="A99" s="41"/>
      <c r="B99" s="12"/>
      <c r="C99" s="47"/>
      <c r="D99" s="42"/>
      <c r="E99" s="47"/>
      <c r="F99" s="43"/>
      <c r="G99" s="44"/>
      <c r="H99" s="45"/>
      <c r="I99" s="49" t="s">
        <v>272</v>
      </c>
    </row>
    <row r="100" spans="1:9" x14ac:dyDescent="0.25">
      <c r="A100" s="41"/>
      <c r="B100" s="12"/>
      <c r="C100" s="47"/>
      <c r="D100" s="42"/>
      <c r="E100" s="47"/>
      <c r="F100" s="43"/>
      <c r="G100" s="44"/>
      <c r="H100" s="45"/>
      <c r="I100" s="49"/>
    </row>
    <row r="101" spans="1:9" x14ac:dyDescent="0.25">
      <c r="A101" s="27"/>
      <c r="B101" s="28" t="s">
        <v>275</v>
      </c>
      <c r="C101" s="29"/>
      <c r="D101" s="30"/>
      <c r="E101" s="29"/>
      <c r="F101" s="31"/>
      <c r="G101" s="32"/>
      <c r="H101" s="33"/>
      <c r="I101" s="34">
        <f>H97+I97+I98</f>
        <v>70.02</v>
      </c>
    </row>
    <row r="102" spans="1:9" x14ac:dyDescent="0.25">
      <c r="D102" s="60"/>
    </row>
    <row r="103" spans="1:9" ht="25.5" x14ac:dyDescent="0.25">
      <c r="A103" s="27" t="s">
        <v>698</v>
      </c>
      <c r="B103" s="50" t="s">
        <v>27</v>
      </c>
      <c r="C103" s="51"/>
      <c r="D103" s="30"/>
      <c r="E103" s="51" t="s">
        <v>24</v>
      </c>
      <c r="F103" s="31"/>
      <c r="G103" s="32"/>
      <c r="H103" s="33"/>
      <c r="I103" s="34"/>
    </row>
    <row r="104" spans="1:9" x14ac:dyDescent="0.25">
      <c r="A104" s="52"/>
      <c r="B104" s="86"/>
      <c r="C104" s="87"/>
      <c r="D104" s="58"/>
      <c r="E104" s="87"/>
      <c r="F104" s="53"/>
      <c r="G104" s="54"/>
      <c r="H104" s="55"/>
      <c r="I104" s="56"/>
    </row>
    <row r="105" spans="1:9" x14ac:dyDescent="0.25">
      <c r="A105" s="35" t="s">
        <v>270</v>
      </c>
      <c r="B105" s="88" t="s">
        <v>271</v>
      </c>
      <c r="C105" s="89"/>
      <c r="D105" s="36"/>
      <c r="E105" s="89"/>
      <c r="F105" s="37"/>
      <c r="G105" s="38"/>
      <c r="H105" s="39"/>
      <c r="I105" s="40"/>
    </row>
    <row r="106" spans="1:9" x14ac:dyDescent="0.25">
      <c r="A106" s="41"/>
      <c r="B106" s="12"/>
      <c r="C106" s="47"/>
      <c r="D106" s="42"/>
      <c r="E106" s="47"/>
      <c r="F106" s="43"/>
      <c r="G106" s="44"/>
      <c r="H106" s="45"/>
      <c r="I106" s="46"/>
    </row>
    <row r="107" spans="1:9" x14ac:dyDescent="0.25">
      <c r="A107" s="41"/>
      <c r="B107" s="12" t="s">
        <v>2</v>
      </c>
      <c r="C107" s="47" t="s">
        <v>1106</v>
      </c>
      <c r="D107" s="42" t="s">
        <v>1127</v>
      </c>
      <c r="E107" s="47" t="s">
        <v>274</v>
      </c>
      <c r="F107" s="43">
        <v>3</v>
      </c>
      <c r="G107" s="44">
        <v>6.48</v>
      </c>
      <c r="H107" s="45"/>
      <c r="I107" s="46">
        <f t="shared" ref="I107:I108" si="5">ROUND(F107*G107,2)</f>
        <v>19.440000000000001</v>
      </c>
    </row>
    <row r="108" spans="1:9" x14ac:dyDescent="0.25">
      <c r="A108" s="41"/>
      <c r="B108" s="12" t="s">
        <v>313</v>
      </c>
      <c r="C108" s="47" t="s">
        <v>1106</v>
      </c>
      <c r="D108" s="42" t="s">
        <v>1128</v>
      </c>
      <c r="E108" s="47" t="s">
        <v>274</v>
      </c>
      <c r="F108" s="43">
        <v>5</v>
      </c>
      <c r="G108" s="44">
        <v>4.5599999999999996</v>
      </c>
      <c r="H108" s="45"/>
      <c r="I108" s="46">
        <f t="shared" si="5"/>
        <v>22.8</v>
      </c>
    </row>
    <row r="109" spans="1:9" x14ac:dyDescent="0.25">
      <c r="A109" s="41"/>
      <c r="B109" s="12" t="s">
        <v>1159</v>
      </c>
      <c r="C109" s="47" t="s">
        <v>1</v>
      </c>
      <c r="D109" s="42" t="s">
        <v>1158</v>
      </c>
      <c r="E109" s="47" t="s">
        <v>274</v>
      </c>
      <c r="F109" s="43">
        <v>8</v>
      </c>
      <c r="G109" s="150">
        <v>0.54</v>
      </c>
      <c r="H109" s="45">
        <f t="shared" ref="H109:H116" si="6">ROUNDUP(($F109*$G109),2)</f>
        <v>4.32</v>
      </c>
      <c r="I109" s="46"/>
    </row>
    <row r="110" spans="1:9" x14ac:dyDescent="0.25">
      <c r="A110" s="41"/>
      <c r="B110" s="12" t="s">
        <v>1161</v>
      </c>
      <c r="C110" s="47" t="s">
        <v>1</v>
      </c>
      <c r="D110" s="42" t="s">
        <v>1160</v>
      </c>
      <c r="E110" s="47" t="s">
        <v>274</v>
      </c>
      <c r="F110" s="43">
        <v>8</v>
      </c>
      <c r="G110" s="150">
        <v>0.81</v>
      </c>
      <c r="H110" s="45">
        <f t="shared" si="6"/>
        <v>6.48</v>
      </c>
      <c r="I110" s="46"/>
    </row>
    <row r="111" spans="1:9" x14ac:dyDescent="0.25">
      <c r="A111" s="41"/>
      <c r="B111" s="12" t="s">
        <v>1162</v>
      </c>
      <c r="C111" s="47" t="s">
        <v>1</v>
      </c>
      <c r="D111" s="203" t="s">
        <v>1472</v>
      </c>
      <c r="E111" s="47" t="s">
        <v>274</v>
      </c>
      <c r="F111" s="43">
        <v>8</v>
      </c>
      <c r="G111" s="150">
        <v>0.4</v>
      </c>
      <c r="H111" s="45">
        <f t="shared" si="6"/>
        <v>3.2</v>
      </c>
      <c r="I111" s="46"/>
    </row>
    <row r="112" spans="1:9" x14ac:dyDescent="0.25">
      <c r="A112" s="41"/>
      <c r="B112" s="12" t="s">
        <v>1163</v>
      </c>
      <c r="C112" s="47" t="s">
        <v>1</v>
      </c>
      <c r="D112" s="203" t="s">
        <v>1473</v>
      </c>
      <c r="E112" s="47" t="s">
        <v>274</v>
      </c>
      <c r="F112" s="43">
        <v>8</v>
      </c>
      <c r="G112" s="150">
        <v>0.34</v>
      </c>
      <c r="H112" s="45">
        <f t="shared" si="6"/>
        <v>2.72</v>
      </c>
      <c r="I112" s="46"/>
    </row>
    <row r="113" spans="1:9" x14ac:dyDescent="0.25">
      <c r="A113" s="41"/>
      <c r="B113" s="12" t="s">
        <v>1164</v>
      </c>
      <c r="C113" s="47" t="s">
        <v>1</v>
      </c>
      <c r="D113" s="203" t="s">
        <v>1474</v>
      </c>
      <c r="E113" s="47" t="s">
        <v>274</v>
      </c>
      <c r="F113" s="43">
        <v>8</v>
      </c>
      <c r="G113" s="150">
        <v>7.0000000000000007E-2</v>
      </c>
      <c r="H113" s="45">
        <f t="shared" si="6"/>
        <v>0.56000000000000005</v>
      </c>
      <c r="I113" s="46"/>
    </row>
    <row r="114" spans="1:9" x14ac:dyDescent="0.25">
      <c r="A114" s="41"/>
      <c r="B114" s="12" t="s">
        <v>314</v>
      </c>
      <c r="C114" s="47" t="s">
        <v>1</v>
      </c>
      <c r="D114" s="203" t="s">
        <v>1476</v>
      </c>
      <c r="E114" s="47" t="s">
        <v>30</v>
      </c>
      <c r="F114" s="43">
        <v>58.4</v>
      </c>
      <c r="G114" s="150">
        <v>0.5</v>
      </c>
      <c r="H114" s="45">
        <f t="shared" si="6"/>
        <v>29.2</v>
      </c>
      <c r="I114" s="46"/>
    </row>
    <row r="115" spans="1:9" x14ac:dyDescent="0.25">
      <c r="A115" s="41"/>
      <c r="B115" s="12" t="s">
        <v>315</v>
      </c>
      <c r="C115" s="47" t="s">
        <v>1</v>
      </c>
      <c r="D115" s="203" t="s">
        <v>1477</v>
      </c>
      <c r="E115" s="47" t="s">
        <v>24</v>
      </c>
      <c r="F115" s="43">
        <v>1.1000000000000001</v>
      </c>
      <c r="G115" s="150">
        <v>57.16</v>
      </c>
      <c r="H115" s="45">
        <f t="shared" si="6"/>
        <v>62.879999999999995</v>
      </c>
      <c r="I115" s="46"/>
    </row>
    <row r="116" spans="1:9" x14ac:dyDescent="0.25">
      <c r="A116" s="41"/>
      <c r="B116" s="12" t="s">
        <v>326</v>
      </c>
      <c r="C116" s="47" t="s">
        <v>1</v>
      </c>
      <c r="D116" s="203" t="s">
        <v>1478</v>
      </c>
      <c r="E116" s="47" t="s">
        <v>24</v>
      </c>
      <c r="F116" s="43">
        <v>0.2432</v>
      </c>
      <c r="G116" s="150">
        <v>50</v>
      </c>
      <c r="H116" s="45">
        <f t="shared" si="6"/>
        <v>12.16</v>
      </c>
      <c r="I116" s="46"/>
    </row>
    <row r="117" spans="1:9" x14ac:dyDescent="0.25">
      <c r="A117" s="41"/>
      <c r="B117" s="12"/>
      <c r="C117" s="47"/>
      <c r="D117" s="42"/>
      <c r="E117" s="47"/>
      <c r="F117" s="43"/>
      <c r="G117" s="44"/>
      <c r="H117" s="48" t="s">
        <v>272</v>
      </c>
      <c r="I117" s="49" t="s">
        <v>272</v>
      </c>
    </row>
    <row r="118" spans="1:9" x14ac:dyDescent="0.25">
      <c r="A118" s="41"/>
      <c r="B118" s="12" t="s">
        <v>273</v>
      </c>
      <c r="C118" s="47"/>
      <c r="D118" s="42"/>
      <c r="E118" s="47"/>
      <c r="F118" s="43"/>
      <c r="G118" s="44"/>
      <c r="H118" s="45">
        <f>SUM(H107:H116)</f>
        <v>121.51999999999998</v>
      </c>
      <c r="I118" s="46">
        <f>SUM(I107:I116)</f>
        <v>42.24</v>
      </c>
    </row>
    <row r="119" spans="1:9" x14ac:dyDescent="0.25">
      <c r="A119" s="41"/>
      <c r="B119" s="12" t="s">
        <v>316</v>
      </c>
      <c r="C119" s="47"/>
      <c r="D119" s="42"/>
      <c r="E119" s="47"/>
      <c r="F119" s="43"/>
      <c r="G119" s="44"/>
      <c r="H119" s="45"/>
      <c r="I119" s="46">
        <f>ROUND((I118*87.61%),2)</f>
        <v>37.01</v>
      </c>
    </row>
    <row r="120" spans="1:9" x14ac:dyDescent="0.25">
      <c r="A120" s="41"/>
      <c r="B120" s="12"/>
      <c r="C120" s="47"/>
      <c r="D120" s="42"/>
      <c r="E120" s="47"/>
      <c r="F120" s="43"/>
      <c r="G120" s="44"/>
      <c r="H120" s="45"/>
      <c r="I120" s="49" t="s">
        <v>272</v>
      </c>
    </row>
    <row r="121" spans="1:9" x14ac:dyDescent="0.25">
      <c r="A121" s="41"/>
      <c r="B121" s="12"/>
      <c r="C121" s="47"/>
      <c r="D121" s="42"/>
      <c r="E121" s="47"/>
      <c r="F121" s="43"/>
      <c r="G121" s="44"/>
      <c r="H121" s="45"/>
      <c r="I121" s="49"/>
    </row>
    <row r="122" spans="1:9" x14ac:dyDescent="0.25">
      <c r="A122" s="27"/>
      <c r="B122" s="28" t="s">
        <v>275</v>
      </c>
      <c r="C122" s="29"/>
      <c r="D122" s="30"/>
      <c r="E122" s="29"/>
      <c r="F122" s="31"/>
      <c r="G122" s="32"/>
      <c r="H122" s="33"/>
      <c r="I122" s="34">
        <f>H118+I118+I119</f>
        <v>200.76999999999998</v>
      </c>
    </row>
    <row r="123" spans="1:9" x14ac:dyDescent="0.25">
      <c r="D123" s="60"/>
    </row>
    <row r="124" spans="1:9" ht="25.5" x14ac:dyDescent="0.25">
      <c r="A124" s="27" t="s">
        <v>699</v>
      </c>
      <c r="B124" s="50" t="s">
        <v>343</v>
      </c>
      <c r="C124" s="51"/>
      <c r="D124" s="30"/>
      <c r="E124" s="51" t="s">
        <v>24</v>
      </c>
      <c r="F124" s="31"/>
      <c r="G124" s="32"/>
      <c r="H124" s="33"/>
      <c r="I124" s="34"/>
    </row>
    <row r="125" spans="1:9" x14ac:dyDescent="0.25">
      <c r="A125" s="52"/>
      <c r="B125" s="86"/>
      <c r="C125" s="87"/>
      <c r="D125" s="58"/>
      <c r="E125" s="87"/>
      <c r="F125" s="53"/>
      <c r="G125" s="54"/>
      <c r="H125" s="55"/>
      <c r="I125" s="56"/>
    </row>
    <row r="126" spans="1:9" x14ac:dyDescent="0.25">
      <c r="A126" s="35" t="s">
        <v>270</v>
      </c>
      <c r="B126" s="88" t="s">
        <v>271</v>
      </c>
      <c r="C126" s="89"/>
      <c r="D126" s="36"/>
      <c r="E126" s="89"/>
      <c r="F126" s="37"/>
      <c r="G126" s="38"/>
      <c r="H126" s="39"/>
      <c r="I126" s="40"/>
    </row>
    <row r="127" spans="1:9" x14ac:dyDescent="0.25">
      <c r="A127" s="41"/>
      <c r="B127" s="12"/>
      <c r="C127" s="47"/>
      <c r="D127" s="42"/>
      <c r="E127" s="47"/>
      <c r="F127" s="43"/>
      <c r="G127" s="44"/>
      <c r="H127" s="45"/>
      <c r="I127" s="46"/>
    </row>
    <row r="128" spans="1:9" x14ac:dyDescent="0.25">
      <c r="A128" s="41"/>
      <c r="B128" s="12" t="s">
        <v>318</v>
      </c>
      <c r="C128" s="47" t="s">
        <v>1106</v>
      </c>
      <c r="D128" s="42" t="s">
        <v>1182</v>
      </c>
      <c r="E128" s="47" t="s">
        <v>274</v>
      </c>
      <c r="F128" s="43">
        <v>0.32500000000000001</v>
      </c>
      <c r="G128" s="44">
        <v>6.48</v>
      </c>
      <c r="H128" s="45"/>
      <c r="I128" s="46">
        <f t="shared" ref="I128:I131" si="7">ROUND(F128*G128,2)</f>
        <v>2.11</v>
      </c>
    </row>
    <row r="129" spans="1:9" x14ac:dyDescent="0.25">
      <c r="A129" s="41"/>
      <c r="B129" s="12" t="s">
        <v>328</v>
      </c>
      <c r="C129" s="47" t="s">
        <v>1106</v>
      </c>
      <c r="D129" s="42" t="s">
        <v>1183</v>
      </c>
      <c r="E129" s="47" t="s">
        <v>274</v>
      </c>
      <c r="F129" s="43">
        <v>0.32500000000000001</v>
      </c>
      <c r="G129" s="44">
        <v>4.82</v>
      </c>
      <c r="H129" s="45"/>
      <c r="I129" s="46">
        <f t="shared" si="7"/>
        <v>1.57</v>
      </c>
    </row>
    <row r="130" spans="1:9" x14ac:dyDescent="0.25">
      <c r="A130" s="41"/>
      <c r="B130" s="12" t="s">
        <v>2</v>
      </c>
      <c r="C130" s="47" t="s">
        <v>1106</v>
      </c>
      <c r="D130" s="42" t="s">
        <v>1127</v>
      </c>
      <c r="E130" s="47" t="s">
        <v>274</v>
      </c>
      <c r="F130" s="43">
        <v>6</v>
      </c>
      <c r="G130" s="44">
        <v>6.48</v>
      </c>
      <c r="H130" s="45"/>
      <c r="I130" s="46">
        <f t="shared" si="7"/>
        <v>38.880000000000003</v>
      </c>
    </row>
    <row r="131" spans="1:9" x14ac:dyDescent="0.25">
      <c r="A131" s="41"/>
      <c r="B131" s="12" t="s">
        <v>313</v>
      </c>
      <c r="C131" s="47" t="s">
        <v>1106</v>
      </c>
      <c r="D131" s="42" t="s">
        <v>1128</v>
      </c>
      <c r="E131" s="47" t="s">
        <v>274</v>
      </c>
      <c r="F131" s="43">
        <v>9</v>
      </c>
      <c r="G131" s="44">
        <v>4.5599999999999996</v>
      </c>
      <c r="H131" s="45"/>
      <c r="I131" s="46">
        <f t="shared" si="7"/>
        <v>41.04</v>
      </c>
    </row>
    <row r="132" spans="1:9" x14ac:dyDescent="0.25">
      <c r="A132" s="41"/>
      <c r="B132" s="12" t="s">
        <v>1159</v>
      </c>
      <c r="C132" s="47" t="s">
        <v>1</v>
      </c>
      <c r="D132" s="42" t="s">
        <v>1158</v>
      </c>
      <c r="E132" s="47" t="s">
        <v>274</v>
      </c>
      <c r="F132" s="43">
        <v>15.65</v>
      </c>
      <c r="G132" s="150">
        <v>0.54</v>
      </c>
      <c r="H132" s="45">
        <f t="shared" ref="H132:H143" si="8">ROUNDUP(($F132*$G132),2)</f>
        <v>8.4599999999999991</v>
      </c>
      <c r="I132" s="46"/>
    </row>
    <row r="133" spans="1:9" x14ac:dyDescent="0.25">
      <c r="A133" s="41"/>
      <c r="B133" s="12" t="s">
        <v>1161</v>
      </c>
      <c r="C133" s="47" t="s">
        <v>1</v>
      </c>
      <c r="D133" s="42" t="s">
        <v>1160</v>
      </c>
      <c r="E133" s="47" t="s">
        <v>274</v>
      </c>
      <c r="F133" s="43">
        <v>15.65</v>
      </c>
      <c r="G133" s="150">
        <v>0.81</v>
      </c>
      <c r="H133" s="45">
        <f t="shared" si="8"/>
        <v>12.68</v>
      </c>
      <c r="I133" s="46"/>
    </row>
    <row r="134" spans="1:9" x14ac:dyDescent="0.25">
      <c r="A134" s="41"/>
      <c r="B134" s="12" t="s">
        <v>1162</v>
      </c>
      <c r="C134" s="47" t="s">
        <v>1</v>
      </c>
      <c r="D134" s="203" t="s">
        <v>1472</v>
      </c>
      <c r="E134" s="47" t="s">
        <v>274</v>
      </c>
      <c r="F134" s="43">
        <v>15.65</v>
      </c>
      <c r="G134" s="150">
        <v>0.4</v>
      </c>
      <c r="H134" s="45">
        <f t="shared" si="8"/>
        <v>6.26</v>
      </c>
      <c r="I134" s="46"/>
    </row>
    <row r="135" spans="1:9" x14ac:dyDescent="0.25">
      <c r="A135" s="41"/>
      <c r="B135" s="12" t="s">
        <v>1163</v>
      </c>
      <c r="C135" s="47" t="s">
        <v>1</v>
      </c>
      <c r="D135" s="203" t="s">
        <v>1473</v>
      </c>
      <c r="E135" s="47" t="s">
        <v>274</v>
      </c>
      <c r="F135" s="43">
        <v>15.65</v>
      </c>
      <c r="G135" s="150">
        <v>0.34</v>
      </c>
      <c r="H135" s="45">
        <f t="shared" si="8"/>
        <v>5.33</v>
      </c>
      <c r="I135" s="46"/>
    </row>
    <row r="136" spans="1:9" x14ac:dyDescent="0.25">
      <c r="A136" s="41"/>
      <c r="B136" s="12" t="s">
        <v>1164</v>
      </c>
      <c r="C136" s="47" t="s">
        <v>1</v>
      </c>
      <c r="D136" s="203" t="s">
        <v>1474</v>
      </c>
      <c r="E136" s="47" t="s">
        <v>274</v>
      </c>
      <c r="F136" s="43">
        <v>15.65</v>
      </c>
      <c r="G136" s="150">
        <v>7.0000000000000007E-2</v>
      </c>
      <c r="H136" s="45">
        <f t="shared" si="8"/>
        <v>1.1000000000000001</v>
      </c>
      <c r="I136" s="46"/>
    </row>
    <row r="137" spans="1:9" x14ac:dyDescent="0.25">
      <c r="A137" s="41"/>
      <c r="B137" s="12" t="s">
        <v>314</v>
      </c>
      <c r="C137" s="47" t="s">
        <v>1</v>
      </c>
      <c r="D137" s="203" t="s">
        <v>1476</v>
      </c>
      <c r="E137" s="47" t="s">
        <v>30</v>
      </c>
      <c r="F137" s="43">
        <v>87.6</v>
      </c>
      <c r="G137" s="150">
        <v>0.5</v>
      </c>
      <c r="H137" s="45">
        <f t="shared" si="8"/>
        <v>43.8</v>
      </c>
      <c r="I137" s="46"/>
    </row>
    <row r="138" spans="1:9" x14ac:dyDescent="0.25">
      <c r="A138" s="41"/>
      <c r="B138" s="12" t="s">
        <v>315</v>
      </c>
      <c r="C138" s="47" t="s">
        <v>1</v>
      </c>
      <c r="D138" s="203" t="s">
        <v>1477</v>
      </c>
      <c r="E138" s="47" t="s">
        <v>24</v>
      </c>
      <c r="F138" s="43">
        <v>1.1000000000000001</v>
      </c>
      <c r="G138" s="150">
        <v>57.16</v>
      </c>
      <c r="H138" s="45">
        <f t="shared" si="8"/>
        <v>62.879999999999995</v>
      </c>
      <c r="I138" s="46"/>
    </row>
    <row r="139" spans="1:9" x14ac:dyDescent="0.25">
      <c r="A139" s="41"/>
      <c r="B139" s="12" t="s">
        <v>326</v>
      </c>
      <c r="C139" s="47" t="s">
        <v>1</v>
      </c>
      <c r="D139" s="203" t="s">
        <v>1478</v>
      </c>
      <c r="E139" s="47" t="s">
        <v>24</v>
      </c>
      <c r="F139" s="43">
        <v>0.36480000000000001</v>
      </c>
      <c r="G139" s="150">
        <v>50</v>
      </c>
      <c r="H139" s="45">
        <f t="shared" si="8"/>
        <v>18.239999999999998</v>
      </c>
      <c r="I139" s="46"/>
    </row>
    <row r="140" spans="1:9" x14ac:dyDescent="0.25">
      <c r="A140" s="41"/>
      <c r="B140" s="12" t="s">
        <v>321</v>
      </c>
      <c r="C140" s="47" t="s">
        <v>1</v>
      </c>
      <c r="D140" s="203" t="s">
        <v>1479</v>
      </c>
      <c r="E140" s="47" t="s">
        <v>44</v>
      </c>
      <c r="F140" s="43">
        <v>0.125</v>
      </c>
      <c r="G140" s="150">
        <v>2.77</v>
      </c>
      <c r="H140" s="45">
        <f t="shared" si="8"/>
        <v>0.35000000000000003</v>
      </c>
      <c r="I140" s="46"/>
    </row>
    <row r="141" spans="1:9" x14ac:dyDescent="0.25">
      <c r="A141" s="41"/>
      <c r="B141" s="12" t="s">
        <v>319</v>
      </c>
      <c r="C141" s="47" t="s">
        <v>1</v>
      </c>
      <c r="D141" s="203" t="s">
        <v>1480</v>
      </c>
      <c r="E141" s="47" t="s">
        <v>23</v>
      </c>
      <c r="F141" s="43">
        <v>7.4999999999999997E-2</v>
      </c>
      <c r="G141" s="150">
        <v>41.5</v>
      </c>
      <c r="H141" s="45">
        <f t="shared" si="8"/>
        <v>3.1199999999999997</v>
      </c>
      <c r="I141" s="46"/>
    </row>
    <row r="142" spans="1:9" x14ac:dyDescent="0.25">
      <c r="A142" s="41"/>
      <c r="B142" s="12" t="s">
        <v>322</v>
      </c>
      <c r="C142" s="47" t="s">
        <v>1</v>
      </c>
      <c r="D142" s="155" t="s">
        <v>329</v>
      </c>
      <c r="E142" s="47" t="s">
        <v>30</v>
      </c>
      <c r="F142" s="43">
        <v>3.7499999999999999E-2</v>
      </c>
      <c r="G142" s="150">
        <v>10.7</v>
      </c>
      <c r="H142" s="45">
        <f t="shared" si="8"/>
        <v>0.41000000000000003</v>
      </c>
      <c r="I142" s="46"/>
    </row>
    <row r="143" spans="1:9" x14ac:dyDescent="0.25">
      <c r="A143" s="41"/>
      <c r="B143" s="12" t="s">
        <v>1110</v>
      </c>
      <c r="C143" s="47" t="s">
        <v>1</v>
      </c>
      <c r="D143" s="203" t="s">
        <v>1481</v>
      </c>
      <c r="E143" s="47" t="s">
        <v>1111</v>
      </c>
      <c r="F143" s="43">
        <v>0.1</v>
      </c>
      <c r="G143" s="150">
        <v>6.71</v>
      </c>
      <c r="H143" s="45">
        <f t="shared" si="8"/>
        <v>0.68</v>
      </c>
      <c r="I143" s="46"/>
    </row>
    <row r="144" spans="1:9" x14ac:dyDescent="0.25">
      <c r="A144" s="41"/>
      <c r="B144" s="12"/>
      <c r="C144" s="47"/>
      <c r="D144" s="42"/>
      <c r="E144" s="47"/>
      <c r="F144" s="43"/>
      <c r="G144" s="44"/>
      <c r="H144" s="48" t="s">
        <v>272</v>
      </c>
      <c r="I144" s="49" t="s">
        <v>272</v>
      </c>
    </row>
    <row r="145" spans="1:9" x14ac:dyDescent="0.25">
      <c r="A145" s="41"/>
      <c r="B145" s="12" t="s">
        <v>273</v>
      </c>
      <c r="C145" s="47"/>
      <c r="D145" s="42"/>
      <c r="E145" s="47"/>
      <c r="F145" s="43"/>
      <c r="G145" s="44"/>
      <c r="H145" s="45">
        <f>SUM(H128:H143)</f>
        <v>163.31</v>
      </c>
      <c r="I145" s="46">
        <f>SUM(I128:I143)</f>
        <v>83.6</v>
      </c>
    </row>
    <row r="146" spans="1:9" x14ac:dyDescent="0.25">
      <c r="A146" s="41"/>
      <c r="B146" s="12" t="s">
        <v>316</v>
      </c>
      <c r="C146" s="47"/>
      <c r="D146" s="42"/>
      <c r="E146" s="47"/>
      <c r="F146" s="43"/>
      <c r="G146" s="44"/>
      <c r="H146" s="45"/>
      <c r="I146" s="46">
        <f>ROUND((I145*87.61%),2)</f>
        <v>73.239999999999995</v>
      </c>
    </row>
    <row r="147" spans="1:9" x14ac:dyDescent="0.25">
      <c r="A147" s="41"/>
      <c r="B147" s="12"/>
      <c r="C147" s="47"/>
      <c r="D147" s="42"/>
      <c r="E147" s="47"/>
      <c r="F147" s="43"/>
      <c r="G147" s="44"/>
      <c r="H147" s="45"/>
      <c r="I147" s="49" t="s">
        <v>272</v>
      </c>
    </row>
    <row r="148" spans="1:9" x14ac:dyDescent="0.25">
      <c r="A148" s="41"/>
      <c r="B148" s="12"/>
      <c r="C148" s="47"/>
      <c r="D148" s="42"/>
      <c r="E148" s="47"/>
      <c r="F148" s="43"/>
      <c r="G148" s="44"/>
      <c r="H148" s="45"/>
      <c r="I148" s="49"/>
    </row>
    <row r="149" spans="1:9" x14ac:dyDescent="0.25">
      <c r="A149" s="27"/>
      <c r="B149" s="28" t="s">
        <v>275</v>
      </c>
      <c r="C149" s="29"/>
      <c r="D149" s="30"/>
      <c r="E149" s="29"/>
      <c r="F149" s="31"/>
      <c r="G149" s="32"/>
      <c r="H149" s="33"/>
      <c r="I149" s="34">
        <f>H145+I145+I146</f>
        <v>320.14999999999998</v>
      </c>
    </row>
    <row r="150" spans="1:9" x14ac:dyDescent="0.25">
      <c r="D150" s="60"/>
    </row>
    <row r="151" spans="1:9" x14ac:dyDescent="0.25">
      <c r="A151" s="27" t="s">
        <v>706</v>
      </c>
      <c r="B151" s="256" t="s">
        <v>350</v>
      </c>
      <c r="C151" s="51"/>
      <c r="D151" s="30"/>
      <c r="E151" s="257" t="s">
        <v>24</v>
      </c>
      <c r="F151" s="31"/>
      <c r="G151" s="32"/>
      <c r="H151" s="33"/>
      <c r="I151" s="34"/>
    </row>
    <row r="152" spans="1:9" x14ac:dyDescent="0.25">
      <c r="A152" s="27" t="s">
        <v>714</v>
      </c>
      <c r="B152" s="256"/>
      <c r="C152" s="51"/>
      <c r="D152" s="30"/>
      <c r="E152" s="257"/>
      <c r="F152" s="31"/>
      <c r="G152" s="32"/>
      <c r="H152" s="33"/>
      <c r="I152" s="34"/>
    </row>
    <row r="153" spans="1:9" x14ac:dyDescent="0.25">
      <c r="A153" s="52"/>
      <c r="B153" s="86"/>
      <c r="C153" s="87"/>
      <c r="D153" s="58"/>
      <c r="E153" s="87"/>
      <c r="F153" s="53"/>
      <c r="G153" s="54"/>
      <c r="H153" s="55"/>
      <c r="I153" s="56"/>
    </row>
    <row r="154" spans="1:9" x14ac:dyDescent="0.25">
      <c r="A154" s="35" t="s">
        <v>270</v>
      </c>
      <c r="B154" s="88" t="s">
        <v>271</v>
      </c>
      <c r="C154" s="89"/>
      <c r="D154" s="36"/>
      <c r="E154" s="89"/>
      <c r="F154" s="37"/>
      <c r="G154" s="38"/>
      <c r="H154" s="39"/>
      <c r="I154" s="40"/>
    </row>
    <row r="155" spans="1:9" x14ac:dyDescent="0.25">
      <c r="A155" s="41"/>
      <c r="B155" s="12"/>
      <c r="C155" s="47"/>
      <c r="D155" s="42"/>
      <c r="E155" s="47"/>
      <c r="F155" s="43"/>
      <c r="G155" s="44"/>
      <c r="H155" s="45"/>
      <c r="I155" s="46"/>
    </row>
    <row r="156" spans="1:9" x14ac:dyDescent="0.25">
      <c r="A156" s="41"/>
      <c r="B156" s="12" t="s">
        <v>317</v>
      </c>
      <c r="C156" s="47" t="s">
        <v>1106</v>
      </c>
      <c r="D156" s="42" t="s">
        <v>1116</v>
      </c>
      <c r="E156" s="47" t="s">
        <v>274</v>
      </c>
      <c r="F156" s="43">
        <v>0.6</v>
      </c>
      <c r="G156" s="44">
        <v>6.48</v>
      </c>
      <c r="H156" s="45"/>
      <c r="I156" s="46">
        <f t="shared" ref="I156:I159" si="9">ROUND(F156*G156,2)</f>
        <v>3.89</v>
      </c>
    </row>
    <row r="157" spans="1:9" x14ac:dyDescent="0.25">
      <c r="A157" s="41"/>
      <c r="B157" s="12" t="s">
        <v>318</v>
      </c>
      <c r="C157" s="47" t="s">
        <v>1106</v>
      </c>
      <c r="D157" s="42" t="s">
        <v>1182</v>
      </c>
      <c r="E157" s="47" t="s">
        <v>274</v>
      </c>
      <c r="F157" s="43">
        <v>0.6</v>
      </c>
      <c r="G157" s="44">
        <v>6.48</v>
      </c>
      <c r="H157" s="45"/>
      <c r="I157" s="46">
        <f t="shared" si="9"/>
        <v>3.89</v>
      </c>
    </row>
    <row r="158" spans="1:9" x14ac:dyDescent="0.25">
      <c r="A158" s="41"/>
      <c r="B158" s="12" t="s">
        <v>2</v>
      </c>
      <c r="C158" s="47" t="s">
        <v>1106</v>
      </c>
      <c r="D158" s="42" t="s">
        <v>1127</v>
      </c>
      <c r="E158" s="47" t="s">
        <v>274</v>
      </c>
      <c r="F158" s="43">
        <v>0.6</v>
      </c>
      <c r="G158" s="44">
        <v>6.48</v>
      </c>
      <c r="H158" s="45"/>
      <c r="I158" s="46">
        <f t="shared" si="9"/>
        <v>3.89</v>
      </c>
    </row>
    <row r="159" spans="1:9" x14ac:dyDescent="0.25">
      <c r="A159" s="41"/>
      <c r="B159" s="12" t="s">
        <v>313</v>
      </c>
      <c r="C159" s="47" t="s">
        <v>1106</v>
      </c>
      <c r="D159" s="42" t="s">
        <v>1128</v>
      </c>
      <c r="E159" s="47" t="s">
        <v>274</v>
      </c>
      <c r="F159" s="43">
        <v>1.6</v>
      </c>
      <c r="G159" s="44">
        <v>4.5599999999999996</v>
      </c>
      <c r="H159" s="45"/>
      <c r="I159" s="46">
        <f t="shared" si="9"/>
        <v>7.3</v>
      </c>
    </row>
    <row r="160" spans="1:9" x14ac:dyDescent="0.25">
      <c r="A160" s="41"/>
      <c r="B160" s="12" t="s">
        <v>1159</v>
      </c>
      <c r="C160" s="47" t="s">
        <v>1</v>
      </c>
      <c r="D160" s="42" t="s">
        <v>1158</v>
      </c>
      <c r="E160" s="47" t="s">
        <v>274</v>
      </c>
      <c r="F160" s="43">
        <v>3.4</v>
      </c>
      <c r="G160" s="150">
        <v>0.54</v>
      </c>
      <c r="H160" s="45">
        <f t="shared" ref="H160:H166" si="10">ROUNDUP(($F160*$G160),2)</f>
        <v>1.84</v>
      </c>
      <c r="I160" s="46"/>
    </row>
    <row r="161" spans="1:9" x14ac:dyDescent="0.25">
      <c r="A161" s="41"/>
      <c r="B161" s="12" t="s">
        <v>1161</v>
      </c>
      <c r="C161" s="47" t="s">
        <v>1</v>
      </c>
      <c r="D161" s="42" t="s">
        <v>1160</v>
      </c>
      <c r="E161" s="47" t="s">
        <v>274</v>
      </c>
      <c r="F161" s="43">
        <v>3.4</v>
      </c>
      <c r="G161" s="150">
        <v>0.81</v>
      </c>
      <c r="H161" s="45">
        <f t="shared" si="10"/>
        <v>2.76</v>
      </c>
      <c r="I161" s="46"/>
    </row>
    <row r="162" spans="1:9" x14ac:dyDescent="0.25">
      <c r="A162" s="41"/>
      <c r="B162" s="12" t="s">
        <v>1162</v>
      </c>
      <c r="C162" s="47" t="s">
        <v>1</v>
      </c>
      <c r="D162" s="203" t="s">
        <v>1472</v>
      </c>
      <c r="E162" s="47" t="s">
        <v>274</v>
      </c>
      <c r="F162" s="43">
        <v>3.4</v>
      </c>
      <c r="G162" s="150">
        <v>0.4</v>
      </c>
      <c r="H162" s="45">
        <f t="shared" si="10"/>
        <v>1.36</v>
      </c>
      <c r="I162" s="46"/>
    </row>
    <row r="163" spans="1:9" x14ac:dyDescent="0.25">
      <c r="A163" s="41"/>
      <c r="B163" s="12" t="s">
        <v>1163</v>
      </c>
      <c r="C163" s="47" t="s">
        <v>1</v>
      </c>
      <c r="D163" s="203" t="s">
        <v>1473</v>
      </c>
      <c r="E163" s="47" t="s">
        <v>274</v>
      </c>
      <c r="F163" s="43">
        <v>3.4</v>
      </c>
      <c r="G163" s="150">
        <v>0.34</v>
      </c>
      <c r="H163" s="45">
        <f t="shared" si="10"/>
        <v>1.1599999999999999</v>
      </c>
      <c r="I163" s="46"/>
    </row>
    <row r="164" spans="1:9" x14ac:dyDescent="0.25">
      <c r="A164" s="41"/>
      <c r="B164" s="12" t="s">
        <v>1164</v>
      </c>
      <c r="C164" s="47" t="s">
        <v>1</v>
      </c>
      <c r="D164" s="203" t="s">
        <v>1474</v>
      </c>
      <c r="E164" s="47" t="s">
        <v>274</v>
      </c>
      <c r="F164" s="43">
        <v>3.4</v>
      </c>
      <c r="G164" s="150">
        <v>7.0000000000000007E-2</v>
      </c>
      <c r="H164" s="45">
        <f t="shared" si="10"/>
        <v>0.24000000000000002</v>
      </c>
      <c r="I164" s="46"/>
    </row>
    <row r="165" spans="1:9" ht="25.5" x14ac:dyDescent="0.25">
      <c r="A165" s="41"/>
      <c r="B165" s="12" t="s">
        <v>1112</v>
      </c>
      <c r="C165" s="47" t="s">
        <v>1</v>
      </c>
      <c r="D165" s="203" t="s">
        <v>1482</v>
      </c>
      <c r="E165" s="47" t="s">
        <v>24</v>
      </c>
      <c r="F165" s="43">
        <v>1.05</v>
      </c>
      <c r="G165" s="150">
        <v>377.01</v>
      </c>
      <c r="H165" s="45">
        <f t="shared" si="10"/>
        <v>395.87</v>
      </c>
      <c r="I165" s="46"/>
    </row>
    <row r="166" spans="1:9" ht="25.5" x14ac:dyDescent="0.25">
      <c r="A166" s="41"/>
      <c r="B166" s="12" t="s">
        <v>1113</v>
      </c>
      <c r="C166" s="47" t="s">
        <v>1</v>
      </c>
      <c r="D166" s="42" t="s">
        <v>1125</v>
      </c>
      <c r="E166" s="47" t="s">
        <v>274</v>
      </c>
      <c r="F166" s="43">
        <v>0.3</v>
      </c>
      <c r="G166" s="150">
        <v>0.97</v>
      </c>
      <c r="H166" s="45">
        <f t="shared" si="10"/>
        <v>0.3</v>
      </c>
      <c r="I166" s="46"/>
    </row>
    <row r="167" spans="1:9" x14ac:dyDescent="0.25">
      <c r="A167" s="41"/>
      <c r="B167" s="12"/>
      <c r="C167" s="47"/>
      <c r="D167" s="42"/>
      <c r="E167" s="47"/>
      <c r="F167" s="43"/>
      <c r="G167" s="44"/>
      <c r="H167" s="48" t="s">
        <v>272</v>
      </c>
      <c r="I167" s="49" t="s">
        <v>272</v>
      </c>
    </row>
    <row r="168" spans="1:9" x14ac:dyDescent="0.25">
      <c r="A168" s="41"/>
      <c r="B168" s="12" t="s">
        <v>273</v>
      </c>
      <c r="C168" s="47"/>
      <c r="D168" s="42"/>
      <c r="E168" s="47"/>
      <c r="F168" s="43"/>
      <c r="G168" s="44"/>
      <c r="H168" s="45">
        <f>SUM(H156:H166)</f>
        <v>403.53000000000003</v>
      </c>
      <c r="I168" s="46">
        <f>SUM(I156:I166)</f>
        <v>18.97</v>
      </c>
    </row>
    <row r="169" spans="1:9" x14ac:dyDescent="0.25">
      <c r="A169" s="41"/>
      <c r="B169" s="12" t="s">
        <v>316</v>
      </c>
      <c r="C169" s="47"/>
      <c r="D169" s="42"/>
      <c r="E169" s="47"/>
      <c r="F169" s="43"/>
      <c r="G169" s="44"/>
      <c r="H169" s="45"/>
      <c r="I169" s="46">
        <f>ROUND((I168*87.61%),2)</f>
        <v>16.62</v>
      </c>
    </row>
    <row r="170" spans="1:9" x14ac:dyDescent="0.25">
      <c r="A170" s="41"/>
      <c r="B170" s="12"/>
      <c r="C170" s="47"/>
      <c r="D170" s="42"/>
      <c r="E170" s="47"/>
      <c r="F170" s="43"/>
      <c r="G170" s="44"/>
      <c r="H170" s="45"/>
      <c r="I170" s="49" t="s">
        <v>272</v>
      </c>
    </row>
    <row r="171" spans="1:9" x14ac:dyDescent="0.25">
      <c r="A171" s="41"/>
      <c r="B171" s="12"/>
      <c r="C171" s="47"/>
      <c r="D171" s="42"/>
      <c r="E171" s="47"/>
      <c r="F171" s="43"/>
      <c r="G171" s="44"/>
      <c r="H171" s="45"/>
      <c r="I171" s="49"/>
    </row>
    <row r="172" spans="1:9" x14ac:dyDescent="0.25">
      <c r="A172" s="27"/>
      <c r="B172" s="28" t="s">
        <v>275</v>
      </c>
      <c r="C172" s="29"/>
      <c r="D172" s="30"/>
      <c r="E172" s="29"/>
      <c r="F172" s="31"/>
      <c r="G172" s="32"/>
      <c r="H172" s="33"/>
      <c r="I172" s="34">
        <f>H168+I168+I169</f>
        <v>439.12</v>
      </c>
    </row>
    <row r="173" spans="1:9" x14ac:dyDescent="0.25">
      <c r="D173" s="60"/>
    </row>
    <row r="174" spans="1:9" ht="38.25" x14ac:dyDescent="0.25">
      <c r="A174" s="27" t="s">
        <v>722</v>
      </c>
      <c r="B174" s="50" t="s">
        <v>47</v>
      </c>
      <c r="C174" s="51"/>
      <c r="D174" s="30"/>
      <c r="E174" s="51" t="s">
        <v>24</v>
      </c>
      <c r="F174" s="31"/>
      <c r="G174" s="32"/>
      <c r="H174" s="33"/>
      <c r="I174" s="34"/>
    </row>
    <row r="175" spans="1:9" x14ac:dyDescent="0.25">
      <c r="A175" s="52"/>
      <c r="B175" s="86"/>
      <c r="C175" s="87"/>
      <c r="D175" s="58"/>
      <c r="E175" s="87"/>
      <c r="F175" s="53"/>
      <c r="G175" s="54"/>
      <c r="H175" s="55"/>
      <c r="I175" s="56"/>
    </row>
    <row r="176" spans="1:9" x14ac:dyDescent="0.25">
      <c r="A176" s="35" t="s">
        <v>270</v>
      </c>
      <c r="B176" s="88" t="s">
        <v>271</v>
      </c>
      <c r="C176" s="89"/>
      <c r="D176" s="36"/>
      <c r="E176" s="89"/>
      <c r="F176" s="37"/>
      <c r="G176" s="38"/>
      <c r="H176" s="39"/>
      <c r="I176" s="40"/>
    </row>
    <row r="177" spans="1:9" x14ac:dyDescent="0.25">
      <c r="A177" s="41"/>
      <c r="B177" s="12"/>
      <c r="C177" s="47"/>
      <c r="D177" s="42"/>
      <c r="E177" s="47"/>
      <c r="F177" s="43"/>
      <c r="G177" s="44"/>
      <c r="H177" s="45"/>
      <c r="I177" s="46"/>
    </row>
    <row r="178" spans="1:9" x14ac:dyDescent="0.25">
      <c r="A178" s="41"/>
      <c r="B178" s="12" t="s">
        <v>318</v>
      </c>
      <c r="C178" s="47" t="s">
        <v>1106</v>
      </c>
      <c r="D178" s="42" t="s">
        <v>1182</v>
      </c>
      <c r="E178" s="47" t="s">
        <v>274</v>
      </c>
      <c r="F178" s="43">
        <v>0.55000000000000004</v>
      </c>
      <c r="G178" s="44">
        <v>6.48</v>
      </c>
      <c r="H178" s="45"/>
      <c r="I178" s="46">
        <f t="shared" ref="I178:I179" si="11">ROUND(F178*G178,2)</f>
        <v>3.56</v>
      </c>
    </row>
    <row r="179" spans="1:9" x14ac:dyDescent="0.25">
      <c r="A179" s="41"/>
      <c r="B179" s="12" t="s">
        <v>328</v>
      </c>
      <c r="C179" s="47" t="s">
        <v>1106</v>
      </c>
      <c r="D179" s="42" t="s">
        <v>1183</v>
      </c>
      <c r="E179" s="47" t="s">
        <v>274</v>
      </c>
      <c r="F179" s="43">
        <v>0.6</v>
      </c>
      <c r="G179" s="44">
        <v>4.82</v>
      </c>
      <c r="H179" s="45"/>
      <c r="I179" s="46">
        <f t="shared" si="11"/>
        <v>2.89</v>
      </c>
    </row>
    <row r="180" spans="1:9" x14ac:dyDescent="0.25">
      <c r="A180" s="41"/>
      <c r="B180" s="12" t="s">
        <v>1159</v>
      </c>
      <c r="C180" s="47" t="s">
        <v>1</v>
      </c>
      <c r="D180" s="42" t="s">
        <v>1158</v>
      </c>
      <c r="E180" s="47" t="s">
        <v>274</v>
      </c>
      <c r="F180" s="43">
        <v>1.1499999999999999</v>
      </c>
      <c r="G180" s="150">
        <v>0.54</v>
      </c>
      <c r="H180" s="45">
        <f t="shared" ref="H180:H186" si="12">ROUNDUP(($F180*$G180),2)</f>
        <v>0.63</v>
      </c>
      <c r="I180" s="46"/>
    </row>
    <row r="181" spans="1:9" x14ac:dyDescent="0.25">
      <c r="A181" s="41"/>
      <c r="B181" s="12" t="s">
        <v>1161</v>
      </c>
      <c r="C181" s="47" t="s">
        <v>1</v>
      </c>
      <c r="D181" s="42" t="s">
        <v>1160</v>
      </c>
      <c r="E181" s="47" t="s">
        <v>274</v>
      </c>
      <c r="F181" s="43">
        <v>1.1499999999999999</v>
      </c>
      <c r="G181" s="150">
        <v>0.81</v>
      </c>
      <c r="H181" s="45">
        <f t="shared" si="12"/>
        <v>0.94000000000000006</v>
      </c>
      <c r="I181" s="46"/>
    </row>
    <row r="182" spans="1:9" x14ac:dyDescent="0.25">
      <c r="A182" s="41"/>
      <c r="B182" s="12" t="s">
        <v>1162</v>
      </c>
      <c r="C182" s="47" t="s">
        <v>1</v>
      </c>
      <c r="D182" s="203" t="s">
        <v>1472</v>
      </c>
      <c r="E182" s="47" t="s">
        <v>274</v>
      </c>
      <c r="F182" s="43">
        <v>1.1499999999999999</v>
      </c>
      <c r="G182" s="150">
        <v>0.4</v>
      </c>
      <c r="H182" s="45">
        <f t="shared" si="12"/>
        <v>0.46</v>
      </c>
      <c r="I182" s="46"/>
    </row>
    <row r="183" spans="1:9" x14ac:dyDescent="0.25">
      <c r="A183" s="41"/>
      <c r="B183" s="12" t="s">
        <v>1163</v>
      </c>
      <c r="C183" s="47" t="s">
        <v>1</v>
      </c>
      <c r="D183" s="203" t="s">
        <v>1473</v>
      </c>
      <c r="E183" s="47" t="s">
        <v>274</v>
      </c>
      <c r="F183" s="43">
        <v>1.1499999999999999</v>
      </c>
      <c r="G183" s="150">
        <v>0.34</v>
      </c>
      <c r="H183" s="45">
        <f t="shared" si="12"/>
        <v>0.4</v>
      </c>
      <c r="I183" s="46"/>
    </row>
    <row r="184" spans="1:9" x14ac:dyDescent="0.25">
      <c r="A184" s="41"/>
      <c r="B184" s="12" t="s">
        <v>1164</v>
      </c>
      <c r="C184" s="47" t="s">
        <v>1</v>
      </c>
      <c r="D184" s="203" t="s">
        <v>1474</v>
      </c>
      <c r="E184" s="47" t="s">
        <v>274</v>
      </c>
      <c r="F184" s="43">
        <v>1.1499999999999999</v>
      </c>
      <c r="G184" s="150">
        <v>7.0000000000000007E-2</v>
      </c>
      <c r="H184" s="45">
        <f t="shared" si="12"/>
        <v>0.09</v>
      </c>
      <c r="I184" s="46"/>
    </row>
    <row r="185" spans="1:9" x14ac:dyDescent="0.25">
      <c r="A185" s="41"/>
      <c r="B185" s="12" t="s">
        <v>1114</v>
      </c>
      <c r="C185" s="47" t="s">
        <v>1</v>
      </c>
      <c r="D185" s="203" t="s">
        <v>1483</v>
      </c>
      <c r="E185" s="47" t="s">
        <v>24</v>
      </c>
      <c r="F185" s="43">
        <v>9.4999999999999998E-3</v>
      </c>
      <c r="G185" s="150">
        <v>1350.96</v>
      </c>
      <c r="H185" s="45">
        <f t="shared" si="12"/>
        <v>12.84</v>
      </c>
      <c r="I185" s="46"/>
    </row>
    <row r="186" spans="1:9" x14ac:dyDescent="0.25">
      <c r="A186" s="41"/>
      <c r="B186" s="12" t="s">
        <v>322</v>
      </c>
      <c r="C186" s="47" t="s">
        <v>1</v>
      </c>
      <c r="D186" s="155" t="s">
        <v>329</v>
      </c>
      <c r="E186" s="47" t="s">
        <v>30</v>
      </c>
      <c r="F186" s="43">
        <v>6.5000000000000002E-2</v>
      </c>
      <c r="G186" s="150">
        <v>10.7</v>
      </c>
      <c r="H186" s="45">
        <f t="shared" si="12"/>
        <v>0.7</v>
      </c>
      <c r="I186" s="46"/>
    </row>
    <row r="187" spans="1:9" x14ac:dyDescent="0.25">
      <c r="A187" s="41"/>
      <c r="B187" s="12"/>
      <c r="C187" s="47"/>
      <c r="D187" s="42"/>
      <c r="E187" s="47"/>
      <c r="F187" s="43"/>
      <c r="G187" s="44"/>
      <c r="H187" s="48" t="s">
        <v>272</v>
      </c>
      <c r="I187" s="49" t="s">
        <v>272</v>
      </c>
    </row>
    <row r="188" spans="1:9" x14ac:dyDescent="0.25">
      <c r="A188" s="41"/>
      <c r="B188" s="12" t="s">
        <v>273</v>
      </c>
      <c r="C188" s="47"/>
      <c r="D188" s="42"/>
      <c r="E188" s="47"/>
      <c r="F188" s="43"/>
      <c r="G188" s="44"/>
      <c r="H188" s="45">
        <f>SUM(H178:H186)</f>
        <v>16.059999999999999</v>
      </c>
      <c r="I188" s="46">
        <f>SUM(I178:I186)</f>
        <v>6.45</v>
      </c>
    </row>
    <row r="189" spans="1:9" x14ac:dyDescent="0.25">
      <c r="A189" s="41"/>
      <c r="B189" s="12" t="s">
        <v>316</v>
      </c>
      <c r="C189" s="47"/>
      <c r="D189" s="42"/>
      <c r="E189" s="47"/>
      <c r="F189" s="43"/>
      <c r="G189" s="44"/>
      <c r="H189" s="45"/>
      <c r="I189" s="46">
        <f>ROUND((I188*87.61%),2)</f>
        <v>5.65</v>
      </c>
    </row>
    <row r="190" spans="1:9" x14ac:dyDescent="0.25">
      <c r="A190" s="41"/>
      <c r="B190" s="12"/>
      <c r="C190" s="47"/>
      <c r="D190" s="42"/>
      <c r="E190" s="47"/>
      <c r="F190" s="43"/>
      <c r="G190" s="44"/>
      <c r="H190" s="45"/>
      <c r="I190" s="49" t="s">
        <v>272</v>
      </c>
    </row>
    <row r="191" spans="1:9" x14ac:dyDescent="0.25">
      <c r="A191" s="41"/>
      <c r="B191" s="12"/>
      <c r="C191" s="47"/>
      <c r="D191" s="42"/>
      <c r="E191" s="47"/>
      <c r="F191" s="43"/>
      <c r="G191" s="44"/>
      <c r="H191" s="45"/>
      <c r="I191" s="49"/>
    </row>
    <row r="192" spans="1:9" x14ac:dyDescent="0.25">
      <c r="A192" s="27"/>
      <c r="B192" s="28" t="s">
        <v>275</v>
      </c>
      <c r="C192" s="29"/>
      <c r="D192" s="30"/>
      <c r="E192" s="29"/>
      <c r="F192" s="31"/>
      <c r="G192" s="32"/>
      <c r="H192" s="33"/>
      <c r="I192" s="34">
        <f>H188+I188+I189</f>
        <v>28.159999999999997</v>
      </c>
    </row>
    <row r="193" spans="1:9" x14ac:dyDescent="0.25">
      <c r="D193" s="60"/>
    </row>
    <row r="194" spans="1:9" ht="25.5" x14ac:dyDescent="0.25">
      <c r="A194" s="27" t="s">
        <v>725</v>
      </c>
      <c r="B194" s="50" t="s">
        <v>48</v>
      </c>
      <c r="C194" s="51"/>
      <c r="D194" s="30"/>
      <c r="E194" s="51" t="s">
        <v>24</v>
      </c>
      <c r="F194" s="31"/>
      <c r="G194" s="32"/>
      <c r="H194" s="33"/>
      <c r="I194" s="34"/>
    </row>
    <row r="195" spans="1:9" x14ac:dyDescent="0.25">
      <c r="A195" s="52"/>
      <c r="B195" s="86"/>
      <c r="C195" s="87"/>
      <c r="D195" s="58"/>
      <c r="E195" s="87"/>
      <c r="F195" s="53"/>
      <c r="G195" s="54"/>
      <c r="H195" s="55"/>
      <c r="I195" s="56"/>
    </row>
    <row r="196" spans="1:9" x14ac:dyDescent="0.25">
      <c r="A196" s="35" t="s">
        <v>270</v>
      </c>
      <c r="B196" s="88" t="s">
        <v>271</v>
      </c>
      <c r="C196" s="89"/>
      <c r="D196" s="36"/>
      <c r="E196" s="89"/>
      <c r="F196" s="37"/>
      <c r="G196" s="38"/>
      <c r="H196" s="39"/>
      <c r="I196" s="40"/>
    </row>
    <row r="197" spans="1:9" x14ac:dyDescent="0.25">
      <c r="A197" s="41"/>
      <c r="B197" s="12"/>
      <c r="C197" s="47"/>
      <c r="D197" s="42"/>
      <c r="E197" s="47"/>
      <c r="F197" s="43"/>
      <c r="G197" s="44"/>
      <c r="H197" s="45"/>
      <c r="I197" s="46"/>
    </row>
    <row r="198" spans="1:9" x14ac:dyDescent="0.25">
      <c r="A198" s="41"/>
      <c r="B198" s="12" t="s">
        <v>318</v>
      </c>
      <c r="C198" s="47" t="s">
        <v>1106</v>
      </c>
      <c r="D198" s="42" t="s">
        <v>1182</v>
      </c>
      <c r="E198" s="47" t="s">
        <v>274</v>
      </c>
      <c r="F198" s="43">
        <v>0.14580000000000001</v>
      </c>
      <c r="G198" s="44">
        <v>6.48</v>
      </c>
      <c r="H198" s="45"/>
      <c r="I198" s="46">
        <f t="shared" ref="I198:I203" si="13">ROUND(F198*G198,2)</f>
        <v>0.94</v>
      </c>
    </row>
    <row r="199" spans="1:9" x14ac:dyDescent="0.25">
      <c r="A199" s="41"/>
      <c r="B199" s="12" t="s">
        <v>328</v>
      </c>
      <c r="C199" s="47" t="s">
        <v>1106</v>
      </c>
      <c r="D199" s="42" t="s">
        <v>1183</v>
      </c>
      <c r="E199" s="47" t="s">
        <v>274</v>
      </c>
      <c r="F199" s="43">
        <v>0.14580000000000001</v>
      </c>
      <c r="G199" s="44">
        <v>4.82</v>
      </c>
      <c r="H199" s="45"/>
      <c r="I199" s="46">
        <f t="shared" si="13"/>
        <v>0.7</v>
      </c>
    </row>
    <row r="200" spans="1:9" x14ac:dyDescent="0.25">
      <c r="A200" s="41"/>
      <c r="B200" s="12" t="s">
        <v>317</v>
      </c>
      <c r="C200" s="47" t="s">
        <v>1106</v>
      </c>
      <c r="D200" s="42" t="s">
        <v>1116</v>
      </c>
      <c r="E200" s="47" t="s">
        <v>274</v>
      </c>
      <c r="F200" s="43">
        <v>5.7599999999999998E-2</v>
      </c>
      <c r="G200" s="44">
        <v>6.48</v>
      </c>
      <c r="H200" s="45"/>
      <c r="I200" s="46">
        <f t="shared" si="13"/>
        <v>0.37</v>
      </c>
    </row>
    <row r="201" spans="1:9" x14ac:dyDescent="0.25">
      <c r="A201" s="41"/>
      <c r="B201" s="12" t="s">
        <v>1115</v>
      </c>
      <c r="C201" s="47" t="s">
        <v>1106</v>
      </c>
      <c r="D201" s="42" t="s">
        <v>1117</v>
      </c>
      <c r="E201" s="47" t="s">
        <v>274</v>
      </c>
      <c r="F201" s="43">
        <v>5.7599999999999998E-2</v>
      </c>
      <c r="G201" s="44">
        <v>4.82</v>
      </c>
      <c r="H201" s="45"/>
      <c r="I201" s="46">
        <f t="shared" si="13"/>
        <v>0.28000000000000003</v>
      </c>
    </row>
    <row r="202" spans="1:9" x14ac:dyDescent="0.25">
      <c r="A202" s="41"/>
      <c r="B202" s="12" t="s">
        <v>2</v>
      </c>
      <c r="C202" s="47" t="s">
        <v>1106</v>
      </c>
      <c r="D202" s="42" t="s">
        <v>1127</v>
      </c>
      <c r="E202" s="47" t="s">
        <v>274</v>
      </c>
      <c r="F202" s="43">
        <v>4.4999999999999998E-2</v>
      </c>
      <c r="G202" s="44">
        <v>6.48</v>
      </c>
      <c r="H202" s="45"/>
      <c r="I202" s="46">
        <f t="shared" si="13"/>
        <v>0.28999999999999998</v>
      </c>
    </row>
    <row r="203" spans="1:9" x14ac:dyDescent="0.25">
      <c r="A203" s="41"/>
      <c r="B203" s="12" t="s">
        <v>313</v>
      </c>
      <c r="C203" s="47" t="s">
        <v>1106</v>
      </c>
      <c r="D203" s="42" t="s">
        <v>1128</v>
      </c>
      <c r="E203" s="47" t="s">
        <v>274</v>
      </c>
      <c r="F203" s="43">
        <v>0.126</v>
      </c>
      <c r="G203" s="44">
        <v>4.5599999999999996</v>
      </c>
      <c r="H203" s="45"/>
      <c r="I203" s="46">
        <f t="shared" si="13"/>
        <v>0.56999999999999995</v>
      </c>
    </row>
    <row r="204" spans="1:9" x14ac:dyDescent="0.25">
      <c r="A204" s="41"/>
      <c r="B204" s="12" t="s">
        <v>1159</v>
      </c>
      <c r="C204" s="47" t="s">
        <v>1</v>
      </c>
      <c r="D204" s="42" t="s">
        <v>1158</v>
      </c>
      <c r="E204" s="47" t="s">
        <v>274</v>
      </c>
      <c r="F204" s="43">
        <v>0.57779999999999998</v>
      </c>
      <c r="G204" s="150">
        <v>0.54</v>
      </c>
      <c r="H204" s="45">
        <f t="shared" ref="H204:H222" si="14">ROUNDUP(($F204*$G204),2)</f>
        <v>0.32</v>
      </c>
      <c r="I204" s="46"/>
    </row>
    <row r="205" spans="1:9" x14ac:dyDescent="0.25">
      <c r="A205" s="41"/>
      <c r="B205" s="12" t="s">
        <v>1161</v>
      </c>
      <c r="C205" s="47" t="s">
        <v>1</v>
      </c>
      <c r="D205" s="42" t="s">
        <v>1160</v>
      </c>
      <c r="E205" s="47" t="s">
        <v>274</v>
      </c>
      <c r="F205" s="43">
        <v>0.57779999999999998</v>
      </c>
      <c r="G205" s="150">
        <v>0.81</v>
      </c>
      <c r="H205" s="45">
        <f t="shared" si="14"/>
        <v>0.47000000000000003</v>
      </c>
      <c r="I205" s="46"/>
    </row>
    <row r="206" spans="1:9" x14ac:dyDescent="0.25">
      <c r="A206" s="41"/>
      <c r="B206" s="12" t="s">
        <v>1162</v>
      </c>
      <c r="C206" s="47" t="s">
        <v>1</v>
      </c>
      <c r="D206" s="203" t="s">
        <v>1472</v>
      </c>
      <c r="E206" s="47" t="s">
        <v>274</v>
      </c>
      <c r="F206" s="43">
        <v>0.57779999999999998</v>
      </c>
      <c r="G206" s="150">
        <v>0.4</v>
      </c>
      <c r="H206" s="45">
        <f t="shared" si="14"/>
        <v>0.24000000000000002</v>
      </c>
      <c r="I206" s="46"/>
    </row>
    <row r="207" spans="1:9" x14ac:dyDescent="0.25">
      <c r="A207" s="41"/>
      <c r="B207" s="12" t="s">
        <v>1163</v>
      </c>
      <c r="C207" s="47" t="s">
        <v>1</v>
      </c>
      <c r="D207" s="203" t="s">
        <v>1473</v>
      </c>
      <c r="E207" s="47" t="s">
        <v>274</v>
      </c>
      <c r="F207" s="43">
        <v>0.57779999999999998</v>
      </c>
      <c r="G207" s="150">
        <v>0.34</v>
      </c>
      <c r="H207" s="45">
        <f t="shared" si="14"/>
        <v>0.2</v>
      </c>
      <c r="I207" s="46"/>
    </row>
    <row r="208" spans="1:9" x14ac:dyDescent="0.25">
      <c r="A208" s="41"/>
      <c r="B208" s="12" t="s">
        <v>1164</v>
      </c>
      <c r="C208" s="47" t="s">
        <v>1</v>
      </c>
      <c r="D208" s="203" t="s">
        <v>1474</v>
      </c>
      <c r="E208" s="47" t="s">
        <v>274</v>
      </c>
      <c r="F208" s="43">
        <v>0.57779999999999998</v>
      </c>
      <c r="G208" s="150">
        <v>7.0000000000000007E-2</v>
      </c>
      <c r="H208" s="45">
        <f t="shared" si="14"/>
        <v>0.05</v>
      </c>
      <c r="I208" s="46"/>
    </row>
    <row r="209" spans="1:9" x14ac:dyDescent="0.25">
      <c r="A209" s="41"/>
      <c r="B209" s="12" t="s">
        <v>314</v>
      </c>
      <c r="C209" s="47" t="s">
        <v>1</v>
      </c>
      <c r="D209" s="203" t="s">
        <v>1476</v>
      </c>
      <c r="E209" s="47" t="s">
        <v>30</v>
      </c>
      <c r="F209" s="43">
        <v>3.141</v>
      </c>
      <c r="G209" s="150">
        <v>0.5</v>
      </c>
      <c r="H209" s="45">
        <f t="shared" si="14"/>
        <v>1.58</v>
      </c>
      <c r="I209" s="46"/>
    </row>
    <row r="210" spans="1:9" x14ac:dyDescent="0.25">
      <c r="A210" s="41"/>
      <c r="B210" s="12" t="s">
        <v>1118</v>
      </c>
      <c r="C210" s="47" t="s">
        <v>1</v>
      </c>
      <c r="D210" s="203" t="s">
        <v>1484</v>
      </c>
      <c r="E210" s="47" t="s">
        <v>24</v>
      </c>
      <c r="F210" s="43">
        <v>1.9E-3</v>
      </c>
      <c r="G210" s="150">
        <v>54.67</v>
      </c>
      <c r="H210" s="45">
        <f t="shared" si="14"/>
        <v>0.11</v>
      </c>
      <c r="I210" s="46"/>
    </row>
    <row r="211" spans="1:9" x14ac:dyDescent="0.25">
      <c r="A211" s="41"/>
      <c r="B211" s="12" t="s">
        <v>1119</v>
      </c>
      <c r="C211" s="47" t="s">
        <v>1</v>
      </c>
      <c r="D211" s="203" t="s">
        <v>1485</v>
      </c>
      <c r="E211" s="47" t="s">
        <v>24</v>
      </c>
      <c r="F211" s="43">
        <v>5.5999999999999999E-3</v>
      </c>
      <c r="G211" s="150">
        <v>54.67</v>
      </c>
      <c r="H211" s="45">
        <f t="shared" si="14"/>
        <v>0.31</v>
      </c>
      <c r="I211" s="46"/>
    </row>
    <row r="212" spans="1:9" x14ac:dyDescent="0.25">
      <c r="A212" s="41"/>
      <c r="B212" s="12" t="s">
        <v>326</v>
      </c>
      <c r="C212" s="47" t="s">
        <v>1</v>
      </c>
      <c r="D212" s="203" t="s">
        <v>1478</v>
      </c>
      <c r="E212" s="47" t="s">
        <v>24</v>
      </c>
      <c r="F212" s="43">
        <v>7.7999999999999996E-3</v>
      </c>
      <c r="G212" s="150">
        <v>50</v>
      </c>
      <c r="H212" s="45">
        <f t="shared" si="14"/>
        <v>0.39</v>
      </c>
      <c r="I212" s="46"/>
    </row>
    <row r="213" spans="1:9" ht="25.5" x14ac:dyDescent="0.25">
      <c r="A213" s="41"/>
      <c r="B213" s="12" t="s">
        <v>1120</v>
      </c>
      <c r="C213" s="47" t="s">
        <v>1</v>
      </c>
      <c r="D213" s="42" t="s">
        <v>1124</v>
      </c>
      <c r="E213" s="47" t="s">
        <v>274</v>
      </c>
      <c r="F213" s="43">
        <v>6.4000000000000003E-3</v>
      </c>
      <c r="G213" s="150">
        <v>6.9</v>
      </c>
      <c r="H213" s="45">
        <f t="shared" si="14"/>
        <v>0.05</v>
      </c>
      <c r="I213" s="46"/>
    </row>
    <row r="214" spans="1:9" ht="25.5" x14ac:dyDescent="0.25">
      <c r="A214" s="41"/>
      <c r="B214" s="12" t="s">
        <v>1113</v>
      </c>
      <c r="C214" s="47" t="s">
        <v>1</v>
      </c>
      <c r="D214" s="42" t="s">
        <v>1125</v>
      </c>
      <c r="E214" s="47" t="s">
        <v>274</v>
      </c>
      <c r="F214" s="43">
        <v>2.7000000000000001E-3</v>
      </c>
      <c r="G214" s="150">
        <v>0.97</v>
      </c>
      <c r="H214" s="45">
        <f t="shared" si="14"/>
        <v>0.01</v>
      </c>
      <c r="I214" s="46"/>
    </row>
    <row r="215" spans="1:9" ht="25.5" x14ac:dyDescent="0.25">
      <c r="A215" s="41"/>
      <c r="B215" s="12" t="s">
        <v>1364</v>
      </c>
      <c r="C215" s="47" t="s">
        <v>1</v>
      </c>
      <c r="D215" s="203" t="s">
        <v>1365</v>
      </c>
      <c r="E215" s="47" t="s">
        <v>44</v>
      </c>
      <c r="F215" s="43">
        <v>0.16520000000000001</v>
      </c>
      <c r="G215" s="150">
        <v>9.83</v>
      </c>
      <c r="H215" s="45">
        <f t="shared" si="14"/>
        <v>1.6300000000000001</v>
      </c>
      <c r="I215" s="46"/>
    </row>
    <row r="216" spans="1:9" x14ac:dyDescent="0.25">
      <c r="A216" s="41"/>
      <c r="B216" s="12" t="s">
        <v>320</v>
      </c>
      <c r="C216" s="47" t="s">
        <v>1</v>
      </c>
      <c r="D216" s="203" t="s">
        <v>1486</v>
      </c>
      <c r="E216" s="47" t="s">
        <v>44</v>
      </c>
      <c r="F216" s="43">
        <v>0.216</v>
      </c>
      <c r="G216" s="150">
        <v>5.4</v>
      </c>
      <c r="H216" s="45">
        <f t="shared" si="14"/>
        <v>1.17</v>
      </c>
      <c r="I216" s="46"/>
    </row>
    <row r="217" spans="1:9" x14ac:dyDescent="0.25">
      <c r="A217" s="41"/>
      <c r="B217" s="12" t="s">
        <v>1121</v>
      </c>
      <c r="C217" s="47" t="s">
        <v>1</v>
      </c>
      <c r="D217" s="203" t="s">
        <v>1487</v>
      </c>
      <c r="E217" s="47" t="s">
        <v>23</v>
      </c>
      <c r="F217" s="43">
        <v>4.6399999999999997E-2</v>
      </c>
      <c r="G217" s="150">
        <v>18.95</v>
      </c>
      <c r="H217" s="45">
        <f t="shared" si="14"/>
        <v>0.88</v>
      </c>
      <c r="I217" s="46"/>
    </row>
    <row r="218" spans="1:9" x14ac:dyDescent="0.25">
      <c r="A218" s="41"/>
      <c r="B218" s="12" t="s">
        <v>319</v>
      </c>
      <c r="C218" s="47" t="s">
        <v>1</v>
      </c>
      <c r="D218" s="203" t="s">
        <v>1488</v>
      </c>
      <c r="E218" s="47" t="s">
        <v>44</v>
      </c>
      <c r="F218" s="43">
        <v>0.17280000000000001</v>
      </c>
      <c r="G218" s="150">
        <v>12.45</v>
      </c>
      <c r="H218" s="45">
        <f t="shared" si="14"/>
        <v>2.1599999999999997</v>
      </c>
      <c r="I218" s="46"/>
    </row>
    <row r="219" spans="1:9" x14ac:dyDescent="0.25">
      <c r="A219" s="41"/>
      <c r="B219" s="12" t="s">
        <v>322</v>
      </c>
      <c r="C219" s="47" t="s">
        <v>1</v>
      </c>
      <c r="D219" s="155" t="s">
        <v>329</v>
      </c>
      <c r="E219" s="47" t="s">
        <v>30</v>
      </c>
      <c r="F219" s="43">
        <v>2.7E-2</v>
      </c>
      <c r="G219" s="150">
        <v>10.7</v>
      </c>
      <c r="H219" s="45">
        <f t="shared" si="14"/>
        <v>0.29000000000000004</v>
      </c>
      <c r="I219" s="46"/>
    </row>
    <row r="220" spans="1:9" x14ac:dyDescent="0.25">
      <c r="A220" s="41"/>
      <c r="B220" s="12" t="s">
        <v>1110</v>
      </c>
      <c r="C220" s="47" t="s">
        <v>1</v>
      </c>
      <c r="D220" s="203" t="s">
        <v>1481</v>
      </c>
      <c r="E220" s="47" t="s">
        <v>1111</v>
      </c>
      <c r="F220" s="43">
        <v>1.0800000000000001E-2</v>
      </c>
      <c r="G220" s="150">
        <v>6.71</v>
      </c>
      <c r="H220" s="45">
        <f t="shared" si="14"/>
        <v>0.08</v>
      </c>
      <c r="I220" s="46"/>
    </row>
    <row r="221" spans="1:9" x14ac:dyDescent="0.25">
      <c r="A221" s="41"/>
      <c r="B221" s="12" t="s">
        <v>1122</v>
      </c>
      <c r="C221" s="47" t="s">
        <v>1</v>
      </c>
      <c r="D221" s="155" t="s">
        <v>1126</v>
      </c>
      <c r="E221" s="47" t="s">
        <v>30</v>
      </c>
      <c r="F221" s="43">
        <v>0.82799999999999996</v>
      </c>
      <c r="G221" s="150">
        <v>3.34</v>
      </c>
      <c r="H221" s="45">
        <f t="shared" si="14"/>
        <v>2.7699999999999996</v>
      </c>
      <c r="I221" s="46"/>
    </row>
    <row r="222" spans="1:9" x14ac:dyDescent="0.25">
      <c r="A222" s="41"/>
      <c r="B222" s="12" t="s">
        <v>1123</v>
      </c>
      <c r="C222" s="47" t="s">
        <v>1</v>
      </c>
      <c r="D222" s="203" t="s">
        <v>1489</v>
      </c>
      <c r="E222" s="47" t="s">
        <v>30</v>
      </c>
      <c r="F222" s="43">
        <v>1.44E-2</v>
      </c>
      <c r="G222" s="150">
        <v>9.99</v>
      </c>
      <c r="H222" s="45">
        <f t="shared" si="14"/>
        <v>0.15000000000000002</v>
      </c>
      <c r="I222" s="46"/>
    </row>
    <row r="223" spans="1:9" x14ac:dyDescent="0.25">
      <c r="A223" s="41"/>
      <c r="B223" s="12"/>
      <c r="C223" s="47"/>
      <c r="D223" s="42"/>
      <c r="E223" s="47"/>
      <c r="F223" s="43"/>
      <c r="G223" s="44"/>
      <c r="H223" s="48" t="s">
        <v>272</v>
      </c>
      <c r="I223" s="49" t="s">
        <v>272</v>
      </c>
    </row>
    <row r="224" spans="1:9" x14ac:dyDescent="0.25">
      <c r="A224" s="41"/>
      <c r="B224" s="12" t="s">
        <v>273</v>
      </c>
      <c r="C224" s="47"/>
      <c r="D224" s="42"/>
      <c r="E224" s="47"/>
      <c r="F224" s="43"/>
      <c r="G224" s="44"/>
      <c r="H224" s="45">
        <f>SUM(H198:H222)</f>
        <v>12.86</v>
      </c>
      <c r="I224" s="46">
        <f>SUM(I198:I222)</f>
        <v>3.15</v>
      </c>
    </row>
    <row r="225" spans="1:9" x14ac:dyDescent="0.25">
      <c r="A225" s="41"/>
      <c r="B225" s="12" t="s">
        <v>316</v>
      </c>
      <c r="C225" s="47"/>
      <c r="D225" s="42"/>
      <c r="E225" s="47"/>
      <c r="F225" s="43"/>
      <c r="G225" s="44"/>
      <c r="H225" s="45"/>
      <c r="I225" s="46">
        <f>ROUND((I224*87.61%),2)</f>
        <v>2.76</v>
      </c>
    </row>
    <row r="226" spans="1:9" x14ac:dyDescent="0.25">
      <c r="A226" s="41"/>
      <c r="B226" s="12"/>
      <c r="C226" s="47"/>
      <c r="D226" s="42"/>
      <c r="E226" s="47"/>
      <c r="F226" s="43"/>
      <c r="G226" s="44"/>
      <c r="H226" s="45"/>
      <c r="I226" s="49" t="s">
        <v>272</v>
      </c>
    </row>
    <row r="227" spans="1:9" x14ac:dyDescent="0.25">
      <c r="A227" s="41"/>
      <c r="B227" s="12"/>
      <c r="C227" s="47"/>
      <c r="D227" s="42"/>
      <c r="E227" s="47"/>
      <c r="F227" s="43"/>
      <c r="G227" s="44"/>
      <c r="H227" s="45"/>
      <c r="I227" s="49"/>
    </row>
    <row r="228" spans="1:9" x14ac:dyDescent="0.25">
      <c r="A228" s="27"/>
      <c r="B228" s="28" t="s">
        <v>275</v>
      </c>
      <c r="C228" s="29"/>
      <c r="D228" s="30"/>
      <c r="E228" s="29"/>
      <c r="F228" s="31"/>
      <c r="G228" s="32"/>
      <c r="H228" s="33"/>
      <c r="I228" s="34">
        <f>H224+I224+I225</f>
        <v>18.769999999999996</v>
      </c>
    </row>
    <row r="229" spans="1:9" x14ac:dyDescent="0.25">
      <c r="D229" s="60"/>
    </row>
    <row r="230" spans="1:9" ht="25.5" x14ac:dyDescent="0.25">
      <c r="A230" s="27" t="s">
        <v>726</v>
      </c>
      <c r="B230" s="50" t="s">
        <v>49</v>
      </c>
      <c r="C230" s="51"/>
      <c r="D230" s="30"/>
      <c r="E230" s="51" t="s">
        <v>24</v>
      </c>
      <c r="F230" s="31"/>
      <c r="G230" s="32"/>
      <c r="H230" s="33"/>
      <c r="I230" s="34"/>
    </row>
    <row r="231" spans="1:9" x14ac:dyDescent="0.25">
      <c r="A231" s="52"/>
      <c r="B231" s="86"/>
      <c r="C231" s="87"/>
      <c r="D231" s="58"/>
      <c r="E231" s="87"/>
      <c r="F231" s="53"/>
      <c r="G231" s="54"/>
      <c r="H231" s="55"/>
      <c r="I231" s="56"/>
    </row>
    <row r="232" spans="1:9" x14ac:dyDescent="0.25">
      <c r="A232" s="35" t="s">
        <v>270</v>
      </c>
      <c r="B232" s="88" t="s">
        <v>271</v>
      </c>
      <c r="C232" s="89"/>
      <c r="D232" s="36"/>
      <c r="E232" s="89"/>
      <c r="F232" s="37"/>
      <c r="G232" s="38"/>
      <c r="H232" s="39"/>
      <c r="I232" s="40"/>
    </row>
    <row r="233" spans="1:9" x14ac:dyDescent="0.25">
      <c r="A233" s="41"/>
      <c r="B233" s="12"/>
      <c r="C233" s="47"/>
      <c r="D233" s="42"/>
      <c r="E233" s="47"/>
      <c r="F233" s="43"/>
      <c r="G233" s="44"/>
      <c r="H233" s="45"/>
      <c r="I233" s="46"/>
    </row>
    <row r="234" spans="1:9" x14ac:dyDescent="0.25">
      <c r="A234" s="41"/>
      <c r="B234" s="12" t="s">
        <v>318</v>
      </c>
      <c r="C234" s="47" t="s">
        <v>1106</v>
      </c>
      <c r="D234" s="42" t="s">
        <v>1182</v>
      </c>
      <c r="E234" s="47" t="s">
        <v>274</v>
      </c>
      <c r="F234" s="43">
        <v>9.7199999999999995E-2</v>
      </c>
      <c r="G234" s="44">
        <v>6.48</v>
      </c>
      <c r="H234" s="45"/>
      <c r="I234" s="46">
        <f t="shared" ref="I234:I239" si="15">ROUND(F234*G234,2)</f>
        <v>0.63</v>
      </c>
    </row>
    <row r="235" spans="1:9" x14ac:dyDescent="0.25">
      <c r="A235" s="41"/>
      <c r="B235" s="12" t="s">
        <v>328</v>
      </c>
      <c r="C235" s="47" t="s">
        <v>1106</v>
      </c>
      <c r="D235" s="42" t="s">
        <v>1183</v>
      </c>
      <c r="E235" s="47" t="s">
        <v>274</v>
      </c>
      <c r="F235" s="43">
        <v>9.7199999999999995E-2</v>
      </c>
      <c r="G235" s="44">
        <v>4.82</v>
      </c>
      <c r="H235" s="45"/>
      <c r="I235" s="46">
        <f t="shared" si="15"/>
        <v>0.47</v>
      </c>
    </row>
    <row r="236" spans="1:9" x14ac:dyDescent="0.25">
      <c r="A236" s="41"/>
      <c r="B236" s="12" t="s">
        <v>317</v>
      </c>
      <c r="C236" s="47" t="s">
        <v>1106</v>
      </c>
      <c r="D236" s="42" t="s">
        <v>1116</v>
      </c>
      <c r="E236" s="47" t="s">
        <v>274</v>
      </c>
      <c r="F236" s="43">
        <v>3.8399999999999997E-2</v>
      </c>
      <c r="G236" s="44">
        <v>6.48</v>
      </c>
      <c r="H236" s="45"/>
      <c r="I236" s="46">
        <f t="shared" si="15"/>
        <v>0.25</v>
      </c>
    </row>
    <row r="237" spans="1:9" x14ac:dyDescent="0.25">
      <c r="A237" s="41"/>
      <c r="B237" s="12" t="s">
        <v>1115</v>
      </c>
      <c r="C237" s="47" t="s">
        <v>1106</v>
      </c>
      <c r="D237" s="42" t="s">
        <v>1117</v>
      </c>
      <c r="E237" s="47" t="s">
        <v>274</v>
      </c>
      <c r="F237" s="43">
        <v>3.8399999999999997E-2</v>
      </c>
      <c r="G237" s="44">
        <v>4.82</v>
      </c>
      <c r="H237" s="45"/>
      <c r="I237" s="46">
        <f t="shared" si="15"/>
        <v>0.19</v>
      </c>
    </row>
    <row r="238" spans="1:9" x14ac:dyDescent="0.25">
      <c r="A238" s="41"/>
      <c r="B238" s="12" t="s">
        <v>2</v>
      </c>
      <c r="C238" s="47" t="s">
        <v>1106</v>
      </c>
      <c r="D238" s="42" t="s">
        <v>1127</v>
      </c>
      <c r="E238" s="47" t="s">
        <v>274</v>
      </c>
      <c r="F238" s="43">
        <v>0.03</v>
      </c>
      <c r="G238" s="44">
        <v>6.48</v>
      </c>
      <c r="H238" s="45"/>
      <c r="I238" s="46">
        <f t="shared" si="15"/>
        <v>0.19</v>
      </c>
    </row>
    <row r="239" spans="1:9" x14ac:dyDescent="0.25">
      <c r="A239" s="41"/>
      <c r="B239" s="12" t="s">
        <v>313</v>
      </c>
      <c r="C239" s="47" t="s">
        <v>1106</v>
      </c>
      <c r="D239" s="42" t="s">
        <v>1128</v>
      </c>
      <c r="E239" s="47" t="s">
        <v>274</v>
      </c>
      <c r="F239" s="43">
        <v>8.4000000000000005E-2</v>
      </c>
      <c r="G239" s="44">
        <v>4.5599999999999996</v>
      </c>
      <c r="H239" s="45"/>
      <c r="I239" s="46">
        <f t="shared" si="15"/>
        <v>0.38</v>
      </c>
    </row>
    <row r="240" spans="1:9" x14ac:dyDescent="0.25">
      <c r="A240" s="41"/>
      <c r="B240" s="12" t="s">
        <v>1159</v>
      </c>
      <c r="C240" s="47" t="s">
        <v>1</v>
      </c>
      <c r="D240" s="42" t="s">
        <v>1158</v>
      </c>
      <c r="E240" s="47" t="s">
        <v>274</v>
      </c>
      <c r="F240" s="43">
        <v>0.38519999999999999</v>
      </c>
      <c r="G240" s="150">
        <v>0.54</v>
      </c>
      <c r="H240" s="45">
        <f t="shared" ref="H240:H257" si="16">ROUNDUP(($F240*$G240),2)</f>
        <v>0.21000000000000002</v>
      </c>
      <c r="I240" s="46"/>
    </row>
    <row r="241" spans="1:9" x14ac:dyDescent="0.25">
      <c r="A241" s="41"/>
      <c r="B241" s="12" t="s">
        <v>1161</v>
      </c>
      <c r="C241" s="47" t="s">
        <v>1</v>
      </c>
      <c r="D241" s="42" t="s">
        <v>1160</v>
      </c>
      <c r="E241" s="47" t="s">
        <v>274</v>
      </c>
      <c r="F241" s="43">
        <v>0.38519999999999999</v>
      </c>
      <c r="G241" s="150">
        <v>0.81</v>
      </c>
      <c r="H241" s="45">
        <f t="shared" si="16"/>
        <v>0.32</v>
      </c>
      <c r="I241" s="46"/>
    </row>
    <row r="242" spans="1:9" x14ac:dyDescent="0.25">
      <c r="A242" s="41"/>
      <c r="B242" s="12" t="s">
        <v>1162</v>
      </c>
      <c r="C242" s="47" t="s">
        <v>1</v>
      </c>
      <c r="D242" s="203" t="s">
        <v>1472</v>
      </c>
      <c r="E242" s="47" t="s">
        <v>274</v>
      </c>
      <c r="F242" s="43">
        <v>0.38519999999999999</v>
      </c>
      <c r="G242" s="150">
        <v>0.4</v>
      </c>
      <c r="H242" s="45">
        <f t="shared" si="16"/>
        <v>0.16</v>
      </c>
      <c r="I242" s="46"/>
    </row>
    <row r="243" spans="1:9" x14ac:dyDescent="0.25">
      <c r="A243" s="41"/>
      <c r="B243" s="12" t="s">
        <v>1163</v>
      </c>
      <c r="C243" s="47" t="s">
        <v>1</v>
      </c>
      <c r="D243" s="203" t="s">
        <v>1473</v>
      </c>
      <c r="E243" s="47" t="s">
        <v>274</v>
      </c>
      <c r="F243" s="43">
        <v>0.38519999999999999</v>
      </c>
      <c r="G243" s="150">
        <v>0.34</v>
      </c>
      <c r="H243" s="45">
        <f t="shared" si="16"/>
        <v>0.14000000000000001</v>
      </c>
      <c r="I243" s="46"/>
    </row>
    <row r="244" spans="1:9" x14ac:dyDescent="0.25">
      <c r="A244" s="41"/>
      <c r="B244" s="12" t="s">
        <v>1164</v>
      </c>
      <c r="C244" s="47" t="s">
        <v>1</v>
      </c>
      <c r="D244" s="203" t="s">
        <v>1474</v>
      </c>
      <c r="E244" s="47" t="s">
        <v>274</v>
      </c>
      <c r="F244" s="43">
        <v>0.38519999999999999</v>
      </c>
      <c r="G244" s="150">
        <v>7.0000000000000007E-2</v>
      </c>
      <c r="H244" s="45">
        <f t="shared" si="16"/>
        <v>0.03</v>
      </c>
      <c r="I244" s="46"/>
    </row>
    <row r="245" spans="1:9" x14ac:dyDescent="0.25">
      <c r="A245" s="41"/>
      <c r="B245" s="12" t="s">
        <v>314</v>
      </c>
      <c r="C245" s="47" t="s">
        <v>1</v>
      </c>
      <c r="D245" s="203" t="s">
        <v>1476</v>
      </c>
      <c r="E245" s="47" t="s">
        <v>30</v>
      </c>
      <c r="F245" s="43">
        <v>2.0939999999999999</v>
      </c>
      <c r="G245" s="150">
        <v>0.5</v>
      </c>
      <c r="H245" s="45">
        <f t="shared" si="16"/>
        <v>1.05</v>
      </c>
      <c r="I245" s="46"/>
    </row>
    <row r="246" spans="1:9" x14ac:dyDescent="0.25">
      <c r="A246" s="41"/>
      <c r="B246" s="12" t="s">
        <v>1118</v>
      </c>
      <c r="C246" s="47" t="s">
        <v>1</v>
      </c>
      <c r="D246" s="203" t="s">
        <v>1484</v>
      </c>
      <c r="E246" s="47" t="s">
        <v>24</v>
      </c>
      <c r="F246" s="43">
        <v>1.2999999999999999E-3</v>
      </c>
      <c r="G246" s="150">
        <v>54.67</v>
      </c>
      <c r="H246" s="45">
        <f t="shared" si="16"/>
        <v>0.08</v>
      </c>
      <c r="I246" s="46"/>
    </row>
    <row r="247" spans="1:9" x14ac:dyDescent="0.25">
      <c r="A247" s="41"/>
      <c r="B247" s="12" t="s">
        <v>1119</v>
      </c>
      <c r="C247" s="47" t="s">
        <v>1</v>
      </c>
      <c r="D247" s="203" t="s">
        <v>1485</v>
      </c>
      <c r="E247" s="47" t="s">
        <v>24</v>
      </c>
      <c r="F247" s="43">
        <v>3.8E-3</v>
      </c>
      <c r="G247" s="150">
        <v>54.67</v>
      </c>
      <c r="H247" s="45">
        <f t="shared" si="16"/>
        <v>0.21000000000000002</v>
      </c>
      <c r="I247" s="46"/>
    </row>
    <row r="248" spans="1:9" x14ac:dyDescent="0.25">
      <c r="A248" s="41"/>
      <c r="B248" s="12" t="s">
        <v>326</v>
      </c>
      <c r="C248" s="47" t="s">
        <v>1</v>
      </c>
      <c r="D248" s="203" t="s">
        <v>1478</v>
      </c>
      <c r="E248" s="47" t="s">
        <v>24</v>
      </c>
      <c r="F248" s="43">
        <v>5.1999999999999998E-3</v>
      </c>
      <c r="G248" s="150">
        <v>50</v>
      </c>
      <c r="H248" s="45">
        <f t="shared" si="16"/>
        <v>0.26</v>
      </c>
      <c r="I248" s="46"/>
    </row>
    <row r="249" spans="1:9" ht="25.5" x14ac:dyDescent="0.25">
      <c r="A249" s="41"/>
      <c r="B249" s="12" t="s">
        <v>1120</v>
      </c>
      <c r="C249" s="47" t="s">
        <v>1</v>
      </c>
      <c r="D249" s="42" t="s">
        <v>1124</v>
      </c>
      <c r="E249" s="47" t="s">
        <v>274</v>
      </c>
      <c r="F249" s="43">
        <v>4.3E-3</v>
      </c>
      <c r="G249" s="150">
        <v>6.9</v>
      </c>
      <c r="H249" s="45">
        <f t="shared" si="16"/>
        <v>0.03</v>
      </c>
      <c r="I249" s="46"/>
    </row>
    <row r="250" spans="1:9" ht="25.5" x14ac:dyDescent="0.25">
      <c r="A250" s="41"/>
      <c r="B250" s="12" t="s">
        <v>1113</v>
      </c>
      <c r="C250" s="47" t="s">
        <v>1</v>
      </c>
      <c r="D250" s="42" t="s">
        <v>1125</v>
      </c>
      <c r="E250" s="47" t="s">
        <v>274</v>
      </c>
      <c r="F250" s="43">
        <v>1.8E-3</v>
      </c>
      <c r="G250" s="150">
        <v>0.97</v>
      </c>
      <c r="H250" s="45">
        <f t="shared" si="16"/>
        <v>0.01</v>
      </c>
      <c r="I250" s="46"/>
    </row>
    <row r="251" spans="1:9" ht="25.5" x14ac:dyDescent="0.25">
      <c r="A251" s="41"/>
      <c r="B251" s="12" t="s">
        <v>1364</v>
      </c>
      <c r="C251" s="47" t="s">
        <v>1</v>
      </c>
      <c r="D251" s="203" t="s">
        <v>1365</v>
      </c>
      <c r="E251" s="47" t="s">
        <v>44</v>
      </c>
      <c r="F251" s="43">
        <v>0.11020000000000001</v>
      </c>
      <c r="G251" s="150">
        <v>9.83</v>
      </c>
      <c r="H251" s="45">
        <f t="shared" si="16"/>
        <v>1.0900000000000001</v>
      </c>
      <c r="I251" s="46"/>
    </row>
    <row r="252" spans="1:9" x14ac:dyDescent="0.25">
      <c r="A252" s="41"/>
      <c r="B252" s="12" t="s">
        <v>320</v>
      </c>
      <c r="C252" s="47" t="s">
        <v>1</v>
      </c>
      <c r="D252" s="203" t="s">
        <v>1486</v>
      </c>
      <c r="E252" s="47" t="s">
        <v>44</v>
      </c>
      <c r="F252" s="43">
        <v>8.6400000000000005E-2</v>
      </c>
      <c r="G252" s="150">
        <v>5.4</v>
      </c>
      <c r="H252" s="45">
        <f t="shared" si="16"/>
        <v>0.47000000000000003</v>
      </c>
      <c r="I252" s="46"/>
    </row>
    <row r="253" spans="1:9" x14ac:dyDescent="0.25">
      <c r="A253" s="41"/>
      <c r="B253" s="12" t="s">
        <v>1129</v>
      </c>
      <c r="C253" s="47" t="s">
        <v>1</v>
      </c>
      <c r="D253" s="203" t="s">
        <v>1490</v>
      </c>
      <c r="E253" s="47" t="s">
        <v>23</v>
      </c>
      <c r="F253" s="43">
        <v>1.8700000000000001E-2</v>
      </c>
      <c r="G253" s="150">
        <v>35.07</v>
      </c>
      <c r="H253" s="45">
        <f t="shared" si="16"/>
        <v>0.66</v>
      </c>
      <c r="I253" s="46"/>
    </row>
    <row r="254" spans="1:9" x14ac:dyDescent="0.25">
      <c r="A254" s="41"/>
      <c r="B254" s="12" t="s">
        <v>319</v>
      </c>
      <c r="C254" s="47" t="s">
        <v>1</v>
      </c>
      <c r="D254" s="203" t="s">
        <v>1488</v>
      </c>
      <c r="E254" s="47" t="s">
        <v>44</v>
      </c>
      <c r="F254" s="43">
        <v>8.4199999999999997E-2</v>
      </c>
      <c r="G254" s="150">
        <v>12.45</v>
      </c>
      <c r="H254" s="45">
        <f t="shared" si="16"/>
        <v>1.05</v>
      </c>
      <c r="I254" s="46"/>
    </row>
    <row r="255" spans="1:9" x14ac:dyDescent="0.25">
      <c r="A255" s="41"/>
      <c r="B255" s="12" t="s">
        <v>322</v>
      </c>
      <c r="C255" s="47" t="s">
        <v>1</v>
      </c>
      <c r="D255" s="155" t="s">
        <v>329</v>
      </c>
      <c r="E255" s="47" t="s">
        <v>30</v>
      </c>
      <c r="F255" s="43">
        <v>1.7999999999999999E-2</v>
      </c>
      <c r="G255" s="150">
        <v>10.7</v>
      </c>
      <c r="H255" s="45">
        <f t="shared" si="16"/>
        <v>0.2</v>
      </c>
      <c r="I255" s="46"/>
    </row>
    <row r="256" spans="1:9" x14ac:dyDescent="0.25">
      <c r="A256" s="41"/>
      <c r="B256" s="12" t="s">
        <v>1122</v>
      </c>
      <c r="C256" s="47" t="s">
        <v>1</v>
      </c>
      <c r="D256" s="155" t="s">
        <v>1126</v>
      </c>
      <c r="E256" s="47" t="s">
        <v>30</v>
      </c>
      <c r="F256" s="43">
        <v>0.55200000000000005</v>
      </c>
      <c r="G256" s="150">
        <v>3.34</v>
      </c>
      <c r="H256" s="45">
        <f t="shared" si="16"/>
        <v>1.85</v>
      </c>
      <c r="I256" s="46"/>
    </row>
    <row r="257" spans="1:9" x14ac:dyDescent="0.25">
      <c r="A257" s="41"/>
      <c r="B257" s="12" t="s">
        <v>1123</v>
      </c>
      <c r="C257" s="47" t="s">
        <v>1</v>
      </c>
      <c r="D257" s="203" t="s">
        <v>1489</v>
      </c>
      <c r="E257" s="47" t="s">
        <v>30</v>
      </c>
      <c r="F257" s="43">
        <v>9.5999999999999992E-3</v>
      </c>
      <c r="G257" s="150">
        <v>9.99</v>
      </c>
      <c r="H257" s="45">
        <f t="shared" si="16"/>
        <v>9.9999999999999992E-2</v>
      </c>
      <c r="I257" s="46"/>
    </row>
    <row r="258" spans="1:9" x14ac:dyDescent="0.25">
      <c r="A258" s="41"/>
      <c r="B258" s="12"/>
      <c r="C258" s="47"/>
      <c r="D258" s="42"/>
      <c r="E258" s="47"/>
      <c r="F258" s="43"/>
      <c r="G258" s="44"/>
      <c r="H258" s="48" t="s">
        <v>272</v>
      </c>
      <c r="I258" s="49" t="s">
        <v>272</v>
      </c>
    </row>
    <row r="259" spans="1:9" x14ac:dyDescent="0.25">
      <c r="A259" s="41"/>
      <c r="B259" s="12" t="s">
        <v>273</v>
      </c>
      <c r="C259" s="47"/>
      <c r="D259" s="42"/>
      <c r="E259" s="47"/>
      <c r="F259" s="43"/>
      <c r="G259" s="44"/>
      <c r="H259" s="45">
        <f>SUM(H234:H257)</f>
        <v>7.92</v>
      </c>
      <c r="I259" s="46">
        <f>SUM(I234:I257)</f>
        <v>2.11</v>
      </c>
    </row>
    <row r="260" spans="1:9" x14ac:dyDescent="0.25">
      <c r="A260" s="41"/>
      <c r="B260" s="12" t="s">
        <v>316</v>
      </c>
      <c r="C260" s="47"/>
      <c r="D260" s="42"/>
      <c r="E260" s="47"/>
      <c r="F260" s="43"/>
      <c r="G260" s="44"/>
      <c r="H260" s="45"/>
      <c r="I260" s="46">
        <f>ROUND((I259*87.61%),2)</f>
        <v>1.85</v>
      </c>
    </row>
    <row r="261" spans="1:9" x14ac:dyDescent="0.25">
      <c r="A261" s="41"/>
      <c r="B261" s="12"/>
      <c r="C261" s="47"/>
      <c r="D261" s="42"/>
      <c r="E261" s="47"/>
      <c r="F261" s="43"/>
      <c r="G261" s="44"/>
      <c r="H261" s="45"/>
      <c r="I261" s="49" t="s">
        <v>272</v>
      </c>
    </row>
    <row r="262" spans="1:9" x14ac:dyDescent="0.25">
      <c r="A262" s="41"/>
      <c r="B262" s="12"/>
      <c r="C262" s="47"/>
      <c r="D262" s="42"/>
      <c r="E262" s="47"/>
      <c r="F262" s="43"/>
      <c r="G262" s="44"/>
      <c r="H262" s="45"/>
      <c r="I262" s="49"/>
    </row>
    <row r="263" spans="1:9" x14ac:dyDescent="0.25">
      <c r="A263" s="27"/>
      <c r="B263" s="28" t="s">
        <v>275</v>
      </c>
      <c r="C263" s="29"/>
      <c r="D263" s="30"/>
      <c r="E263" s="29"/>
      <c r="F263" s="31"/>
      <c r="G263" s="32"/>
      <c r="H263" s="33"/>
      <c r="I263" s="34">
        <f>H259+I259+I260</f>
        <v>11.879999999999999</v>
      </c>
    </row>
    <row r="264" spans="1:9" x14ac:dyDescent="0.25">
      <c r="D264" s="60"/>
    </row>
    <row r="265" spans="1:9" x14ac:dyDescent="0.25">
      <c r="A265" s="27" t="s">
        <v>735</v>
      </c>
      <c r="B265" s="50" t="s">
        <v>55</v>
      </c>
      <c r="C265" s="51"/>
      <c r="D265" s="30"/>
      <c r="E265" s="51" t="s">
        <v>24</v>
      </c>
      <c r="F265" s="31"/>
      <c r="G265" s="32"/>
      <c r="H265" s="33"/>
      <c r="I265" s="34"/>
    </row>
    <row r="266" spans="1:9" x14ac:dyDescent="0.25">
      <c r="A266" s="52"/>
      <c r="B266" s="86"/>
      <c r="C266" s="87"/>
      <c r="D266" s="58"/>
      <c r="E266" s="87"/>
      <c r="F266" s="53"/>
      <c r="G266" s="54"/>
      <c r="H266" s="55"/>
      <c r="I266" s="56"/>
    </row>
    <row r="267" spans="1:9" x14ac:dyDescent="0.25">
      <c r="A267" s="35" t="s">
        <v>270</v>
      </c>
      <c r="B267" s="88" t="s">
        <v>271</v>
      </c>
      <c r="C267" s="89"/>
      <c r="D267" s="36"/>
      <c r="E267" s="89"/>
      <c r="F267" s="37"/>
      <c r="G267" s="38"/>
      <c r="H267" s="39"/>
      <c r="I267" s="40"/>
    </row>
    <row r="268" spans="1:9" x14ac:dyDescent="0.25">
      <c r="A268" s="41"/>
      <c r="B268" s="12"/>
      <c r="C268" s="47"/>
      <c r="D268" s="42"/>
      <c r="E268" s="47"/>
      <c r="F268" s="43"/>
      <c r="G268" s="44"/>
      <c r="H268" s="45"/>
      <c r="I268" s="46"/>
    </row>
    <row r="269" spans="1:9" x14ac:dyDescent="0.25">
      <c r="A269" s="41"/>
      <c r="B269" s="12" t="s">
        <v>1130</v>
      </c>
      <c r="C269" s="47" t="s">
        <v>1106</v>
      </c>
      <c r="D269" s="42" t="s">
        <v>1132</v>
      </c>
      <c r="E269" s="47" t="s">
        <v>274</v>
      </c>
      <c r="F269" s="43">
        <v>0.7</v>
      </c>
      <c r="G269" s="44">
        <v>6.48</v>
      </c>
      <c r="H269" s="45"/>
      <c r="I269" s="46">
        <f t="shared" ref="I269:I270" si="17">ROUND(F269*G269,2)</f>
        <v>4.54</v>
      </c>
    </row>
    <row r="270" spans="1:9" x14ac:dyDescent="0.25">
      <c r="A270" s="41"/>
      <c r="B270" s="12" t="s">
        <v>1131</v>
      </c>
      <c r="C270" s="47" t="s">
        <v>1106</v>
      </c>
      <c r="D270" s="42" t="s">
        <v>1133</v>
      </c>
      <c r="E270" s="47" t="s">
        <v>274</v>
      </c>
      <c r="F270" s="43">
        <v>1.1000000000000001</v>
      </c>
      <c r="G270" s="44">
        <v>4.82</v>
      </c>
      <c r="H270" s="45"/>
      <c r="I270" s="46">
        <f t="shared" si="17"/>
        <v>5.3</v>
      </c>
    </row>
    <row r="271" spans="1:9" x14ac:dyDescent="0.25">
      <c r="A271" s="41"/>
      <c r="B271" s="12" t="s">
        <v>1159</v>
      </c>
      <c r="C271" s="47" t="s">
        <v>1</v>
      </c>
      <c r="D271" s="42" t="s">
        <v>1158</v>
      </c>
      <c r="E271" s="47" t="s">
        <v>274</v>
      </c>
      <c r="F271" s="43">
        <v>1.8</v>
      </c>
      <c r="G271" s="150">
        <v>0.54</v>
      </c>
      <c r="H271" s="45">
        <f t="shared" ref="H271:H280" si="18">ROUNDUP(($F271*$G271),2)</f>
        <v>0.98</v>
      </c>
      <c r="I271" s="46"/>
    </row>
    <row r="272" spans="1:9" x14ac:dyDescent="0.25">
      <c r="A272" s="41"/>
      <c r="B272" s="12" t="s">
        <v>1161</v>
      </c>
      <c r="C272" s="47" t="s">
        <v>1</v>
      </c>
      <c r="D272" s="42" t="s">
        <v>1160</v>
      </c>
      <c r="E272" s="47" t="s">
        <v>274</v>
      </c>
      <c r="F272" s="43">
        <v>1.8</v>
      </c>
      <c r="G272" s="150">
        <v>0.81</v>
      </c>
      <c r="H272" s="45">
        <f t="shared" si="18"/>
        <v>1.46</v>
      </c>
      <c r="I272" s="46"/>
    </row>
    <row r="273" spans="1:9" x14ac:dyDescent="0.25">
      <c r="A273" s="41"/>
      <c r="B273" s="12" t="s">
        <v>1162</v>
      </c>
      <c r="C273" s="47" t="s">
        <v>1</v>
      </c>
      <c r="D273" s="203" t="s">
        <v>1472</v>
      </c>
      <c r="E273" s="47" t="s">
        <v>274</v>
      </c>
      <c r="F273" s="43">
        <v>1.8</v>
      </c>
      <c r="G273" s="150">
        <v>0.4</v>
      </c>
      <c r="H273" s="45">
        <f t="shared" si="18"/>
        <v>0.72</v>
      </c>
      <c r="I273" s="46"/>
    </row>
    <row r="274" spans="1:9" x14ac:dyDescent="0.25">
      <c r="A274" s="41"/>
      <c r="B274" s="12" t="s">
        <v>1163</v>
      </c>
      <c r="C274" s="47" t="s">
        <v>1</v>
      </c>
      <c r="D274" s="203" t="s">
        <v>1473</v>
      </c>
      <c r="E274" s="47" t="s">
        <v>274</v>
      </c>
      <c r="F274" s="43">
        <v>1.8</v>
      </c>
      <c r="G274" s="150">
        <v>0.34</v>
      </c>
      <c r="H274" s="45">
        <f t="shared" si="18"/>
        <v>0.62</v>
      </c>
      <c r="I274" s="46"/>
    </row>
    <row r="275" spans="1:9" x14ac:dyDescent="0.25">
      <c r="A275" s="41"/>
      <c r="B275" s="12" t="s">
        <v>1164</v>
      </c>
      <c r="C275" s="47" t="s">
        <v>1</v>
      </c>
      <c r="D275" s="203" t="s">
        <v>1474</v>
      </c>
      <c r="E275" s="47" t="s">
        <v>274</v>
      </c>
      <c r="F275" s="43">
        <v>1.8</v>
      </c>
      <c r="G275" s="150">
        <v>7.0000000000000007E-2</v>
      </c>
      <c r="H275" s="45">
        <f t="shared" si="18"/>
        <v>0.13</v>
      </c>
      <c r="I275" s="46"/>
    </row>
    <row r="276" spans="1:9" x14ac:dyDescent="0.25">
      <c r="A276" s="41"/>
      <c r="B276" s="12" t="s">
        <v>314</v>
      </c>
      <c r="C276" s="47" t="s">
        <v>1</v>
      </c>
      <c r="D276" s="203" t="s">
        <v>1476</v>
      </c>
      <c r="E276" s="47" t="s">
        <v>30</v>
      </c>
      <c r="F276" s="43">
        <v>7.29</v>
      </c>
      <c r="G276" s="150">
        <v>0.5</v>
      </c>
      <c r="H276" s="45">
        <f t="shared" si="18"/>
        <v>3.65</v>
      </c>
      <c r="I276" s="46"/>
    </row>
    <row r="277" spans="1:9" x14ac:dyDescent="0.25">
      <c r="A277" s="41"/>
      <c r="B277" s="12" t="s">
        <v>326</v>
      </c>
      <c r="C277" s="47" t="s">
        <v>1</v>
      </c>
      <c r="D277" s="203" t="s">
        <v>1478</v>
      </c>
      <c r="E277" s="47" t="s">
        <v>24</v>
      </c>
      <c r="F277" s="43">
        <v>1.83E-2</v>
      </c>
      <c r="G277" s="150">
        <v>50</v>
      </c>
      <c r="H277" s="45">
        <f t="shared" si="18"/>
        <v>0.92</v>
      </c>
      <c r="I277" s="46"/>
    </row>
    <row r="278" spans="1:9" x14ac:dyDescent="0.25">
      <c r="A278" s="41"/>
      <c r="B278" s="12" t="s">
        <v>1134</v>
      </c>
      <c r="C278" s="47" t="s">
        <v>1</v>
      </c>
      <c r="D278" s="203" t="s">
        <v>1491</v>
      </c>
      <c r="E278" s="47" t="s">
        <v>30</v>
      </c>
      <c r="F278" s="43">
        <v>0.3</v>
      </c>
      <c r="G278" s="150">
        <v>48.72</v>
      </c>
      <c r="H278" s="45">
        <f t="shared" si="18"/>
        <v>14.62</v>
      </c>
      <c r="I278" s="46"/>
    </row>
    <row r="279" spans="1:9" x14ac:dyDescent="0.25">
      <c r="A279" s="41"/>
      <c r="B279" s="12" t="s">
        <v>1135</v>
      </c>
      <c r="C279" s="47" t="s">
        <v>327</v>
      </c>
      <c r="D279" s="42" t="s">
        <v>1137</v>
      </c>
      <c r="E279" s="47" t="s">
        <v>23</v>
      </c>
      <c r="F279" s="43">
        <v>1</v>
      </c>
      <c r="G279" s="44">
        <v>4.47</v>
      </c>
      <c r="H279" s="45">
        <f t="shared" si="18"/>
        <v>4.47</v>
      </c>
      <c r="I279" s="46"/>
    </row>
    <row r="280" spans="1:9" x14ac:dyDescent="0.25">
      <c r="A280" s="41"/>
      <c r="B280" s="12" t="s">
        <v>1136</v>
      </c>
      <c r="C280" s="47" t="s">
        <v>1</v>
      </c>
      <c r="D280" s="203" t="s">
        <v>1492</v>
      </c>
      <c r="E280" s="47" t="s">
        <v>30</v>
      </c>
      <c r="F280" s="43">
        <v>3</v>
      </c>
      <c r="G280" s="150">
        <v>5.62</v>
      </c>
      <c r="H280" s="45">
        <f t="shared" si="18"/>
        <v>16.86</v>
      </c>
      <c r="I280" s="46"/>
    </row>
    <row r="281" spans="1:9" x14ac:dyDescent="0.25">
      <c r="A281" s="41"/>
      <c r="B281" s="12"/>
      <c r="C281" s="47"/>
      <c r="D281" s="42"/>
      <c r="E281" s="47"/>
      <c r="F281" s="43"/>
      <c r="G281" s="44"/>
      <c r="H281" s="48" t="s">
        <v>272</v>
      </c>
      <c r="I281" s="49" t="s">
        <v>272</v>
      </c>
    </row>
    <row r="282" spans="1:9" x14ac:dyDescent="0.25">
      <c r="A282" s="41"/>
      <c r="B282" s="12" t="s">
        <v>273</v>
      </c>
      <c r="C282" s="47"/>
      <c r="D282" s="42"/>
      <c r="E282" s="47"/>
      <c r="F282" s="43"/>
      <c r="G282" s="44"/>
      <c r="H282" s="45">
        <f>SUM(H269:H280)</f>
        <v>44.43</v>
      </c>
      <c r="I282" s="46">
        <f>SUM(I269:I280)</f>
        <v>9.84</v>
      </c>
    </row>
    <row r="283" spans="1:9" x14ac:dyDescent="0.25">
      <c r="A283" s="41"/>
      <c r="B283" s="12" t="s">
        <v>316</v>
      </c>
      <c r="C283" s="47"/>
      <c r="D283" s="42"/>
      <c r="E283" s="47"/>
      <c r="F283" s="43"/>
      <c r="G283" s="44"/>
      <c r="H283" s="45"/>
      <c r="I283" s="46">
        <f>ROUND((I282*87.61%),2)</f>
        <v>8.6199999999999992</v>
      </c>
    </row>
    <row r="284" spans="1:9" x14ac:dyDescent="0.25">
      <c r="A284" s="41"/>
      <c r="B284" s="12"/>
      <c r="C284" s="47"/>
      <c r="D284" s="42"/>
      <c r="E284" s="47"/>
      <c r="F284" s="43"/>
      <c r="G284" s="44"/>
      <c r="H284" s="45"/>
      <c r="I284" s="49" t="s">
        <v>272</v>
      </c>
    </row>
    <row r="285" spans="1:9" x14ac:dyDescent="0.25">
      <c r="A285" s="41"/>
      <c r="B285" s="12"/>
      <c r="C285" s="47"/>
      <c r="D285" s="42"/>
      <c r="E285" s="47"/>
      <c r="F285" s="43"/>
      <c r="G285" s="44"/>
      <c r="H285" s="45"/>
      <c r="I285" s="49"/>
    </row>
    <row r="286" spans="1:9" x14ac:dyDescent="0.25">
      <c r="A286" s="27"/>
      <c r="B286" s="28" t="s">
        <v>275</v>
      </c>
      <c r="C286" s="29"/>
      <c r="D286" s="30"/>
      <c r="E286" s="29"/>
      <c r="F286" s="31"/>
      <c r="G286" s="32"/>
      <c r="H286" s="33"/>
      <c r="I286" s="34">
        <f>H282+I282+I283</f>
        <v>62.889999999999993</v>
      </c>
    </row>
    <row r="287" spans="1:9" x14ac:dyDescent="0.25">
      <c r="D287" s="60"/>
    </row>
    <row r="288" spans="1:9" ht="38.25" x14ac:dyDescent="0.25">
      <c r="A288" s="27" t="s">
        <v>749</v>
      </c>
      <c r="B288" s="50" t="s">
        <v>1352</v>
      </c>
      <c r="C288" s="51"/>
      <c r="D288" s="30"/>
      <c r="E288" s="51" t="s">
        <v>1448</v>
      </c>
      <c r="F288" s="31"/>
      <c r="G288" s="32"/>
      <c r="H288" s="33"/>
      <c r="I288" s="34"/>
    </row>
    <row r="289" spans="1:9" x14ac:dyDescent="0.25">
      <c r="A289" s="52"/>
      <c r="B289" s="86"/>
      <c r="C289" s="87"/>
      <c r="D289" s="58"/>
      <c r="E289" s="87"/>
      <c r="F289" s="53"/>
      <c r="G289" s="54"/>
      <c r="H289" s="55"/>
      <c r="I289" s="56"/>
    </row>
    <row r="290" spans="1:9" x14ac:dyDescent="0.25">
      <c r="A290" s="35" t="s">
        <v>270</v>
      </c>
      <c r="B290" s="88" t="s">
        <v>271</v>
      </c>
      <c r="C290" s="89"/>
      <c r="D290" s="36"/>
      <c r="E290" s="89"/>
      <c r="F290" s="37"/>
      <c r="G290" s="38"/>
      <c r="H290" s="39"/>
      <c r="I290" s="40"/>
    </row>
    <row r="291" spans="1:9" x14ac:dyDescent="0.25">
      <c r="A291" s="41"/>
      <c r="B291" s="12"/>
      <c r="C291" s="47"/>
      <c r="D291" s="42"/>
      <c r="E291" s="47"/>
      <c r="F291" s="43"/>
      <c r="G291" s="44"/>
      <c r="H291" s="45"/>
      <c r="I291" s="46"/>
    </row>
    <row r="292" spans="1:9" x14ac:dyDescent="0.25">
      <c r="A292" s="41"/>
      <c r="B292" s="12" t="s">
        <v>1150</v>
      </c>
      <c r="C292" s="47" t="s">
        <v>1106</v>
      </c>
      <c r="D292" s="42" t="s">
        <v>1152</v>
      </c>
      <c r="E292" s="47" t="s">
        <v>274</v>
      </c>
      <c r="F292" s="43">
        <v>8.75</v>
      </c>
      <c r="G292" s="44">
        <v>6.48</v>
      </c>
      <c r="H292" s="45"/>
      <c r="I292" s="46">
        <f t="shared" ref="I292:I293" si="19">ROUND(F292*G292,2)</f>
        <v>56.7</v>
      </c>
    </row>
    <row r="293" spans="1:9" x14ac:dyDescent="0.25">
      <c r="A293" s="41"/>
      <c r="B293" s="12" t="s">
        <v>1151</v>
      </c>
      <c r="C293" s="47" t="s">
        <v>1106</v>
      </c>
      <c r="D293" s="42" t="s">
        <v>1153</v>
      </c>
      <c r="E293" s="47" t="s">
        <v>274</v>
      </c>
      <c r="F293" s="43">
        <v>8.75</v>
      </c>
      <c r="G293" s="44">
        <v>4.82</v>
      </c>
      <c r="H293" s="45"/>
      <c r="I293" s="46">
        <f t="shared" si="19"/>
        <v>42.18</v>
      </c>
    </row>
    <row r="294" spans="1:9" x14ac:dyDescent="0.25">
      <c r="A294" s="41"/>
      <c r="B294" s="12" t="s">
        <v>1159</v>
      </c>
      <c r="C294" s="47" t="s">
        <v>1</v>
      </c>
      <c r="D294" s="42" t="s">
        <v>1158</v>
      </c>
      <c r="E294" s="47" t="s">
        <v>274</v>
      </c>
      <c r="F294" s="43">
        <v>17.5</v>
      </c>
      <c r="G294" s="150">
        <v>0.54</v>
      </c>
      <c r="H294" s="45">
        <f t="shared" ref="H294:H304" si="20">ROUNDUP(($F294*$G294),2)</f>
        <v>9.4499999999999993</v>
      </c>
      <c r="I294" s="46"/>
    </row>
    <row r="295" spans="1:9" x14ac:dyDescent="0.25">
      <c r="A295" s="41"/>
      <c r="B295" s="12" t="s">
        <v>1161</v>
      </c>
      <c r="C295" s="47" t="s">
        <v>1</v>
      </c>
      <c r="D295" s="42" t="s">
        <v>1160</v>
      </c>
      <c r="E295" s="47" t="s">
        <v>274</v>
      </c>
      <c r="F295" s="43">
        <v>17.5</v>
      </c>
      <c r="G295" s="150">
        <v>0.81</v>
      </c>
      <c r="H295" s="45">
        <f t="shared" si="20"/>
        <v>14.18</v>
      </c>
      <c r="I295" s="46"/>
    </row>
    <row r="296" spans="1:9" x14ac:dyDescent="0.25">
      <c r="A296" s="41"/>
      <c r="B296" s="12" t="s">
        <v>1162</v>
      </c>
      <c r="C296" s="47" t="s">
        <v>1</v>
      </c>
      <c r="D296" s="203" t="s">
        <v>1472</v>
      </c>
      <c r="E296" s="47" t="s">
        <v>274</v>
      </c>
      <c r="F296" s="43">
        <v>17.5</v>
      </c>
      <c r="G296" s="150">
        <v>0.4</v>
      </c>
      <c r="H296" s="45">
        <f t="shared" si="20"/>
        <v>7</v>
      </c>
      <c r="I296" s="46"/>
    </row>
    <row r="297" spans="1:9" x14ac:dyDescent="0.25">
      <c r="A297" s="41"/>
      <c r="B297" s="12" t="s">
        <v>1163</v>
      </c>
      <c r="C297" s="47" t="s">
        <v>1</v>
      </c>
      <c r="D297" s="203" t="s">
        <v>1473</v>
      </c>
      <c r="E297" s="47" t="s">
        <v>274</v>
      </c>
      <c r="F297" s="43">
        <v>17.5</v>
      </c>
      <c r="G297" s="150">
        <v>0.34</v>
      </c>
      <c r="H297" s="45">
        <f t="shared" si="20"/>
        <v>5.95</v>
      </c>
      <c r="I297" s="46"/>
    </row>
    <row r="298" spans="1:9" x14ac:dyDescent="0.25">
      <c r="A298" s="41"/>
      <c r="B298" s="12" t="s">
        <v>1164</v>
      </c>
      <c r="C298" s="47" t="s">
        <v>1</v>
      </c>
      <c r="D298" s="203" t="s">
        <v>1474</v>
      </c>
      <c r="E298" s="47" t="s">
        <v>274</v>
      </c>
      <c r="F298" s="43">
        <v>17.5</v>
      </c>
      <c r="G298" s="150">
        <v>7.0000000000000007E-2</v>
      </c>
      <c r="H298" s="45">
        <f t="shared" si="20"/>
        <v>1.23</v>
      </c>
      <c r="I298" s="46"/>
    </row>
    <row r="299" spans="1:9" x14ac:dyDescent="0.25">
      <c r="A299" s="41"/>
      <c r="B299" s="12" t="s">
        <v>1154</v>
      </c>
      <c r="C299" s="47" t="s">
        <v>1</v>
      </c>
      <c r="D299" s="203" t="s">
        <v>1493</v>
      </c>
      <c r="E299" s="47" t="s">
        <v>23</v>
      </c>
      <c r="F299" s="43">
        <v>8.75</v>
      </c>
      <c r="G299" s="150">
        <v>135.46</v>
      </c>
      <c r="H299" s="45">
        <f t="shared" si="20"/>
        <v>1185.28</v>
      </c>
      <c r="I299" s="46"/>
    </row>
    <row r="300" spans="1:9" x14ac:dyDescent="0.25">
      <c r="A300" s="41"/>
      <c r="B300" s="12" t="s">
        <v>1335</v>
      </c>
      <c r="C300" s="47" t="s">
        <v>1</v>
      </c>
      <c r="D300" s="203" t="s">
        <v>1494</v>
      </c>
      <c r="E300" s="47" t="s">
        <v>44</v>
      </c>
      <c r="F300" s="43">
        <v>7</v>
      </c>
      <c r="G300" s="150">
        <v>18.47</v>
      </c>
      <c r="H300" s="45">
        <f t="shared" si="20"/>
        <v>129.29</v>
      </c>
      <c r="I300" s="46"/>
    </row>
    <row r="301" spans="1:9" ht="25.5" x14ac:dyDescent="0.25">
      <c r="A301" s="41"/>
      <c r="B301" s="12" t="s">
        <v>1336</v>
      </c>
      <c r="C301" s="47" t="s">
        <v>1</v>
      </c>
      <c r="D301" s="203" t="s">
        <v>1495</v>
      </c>
      <c r="E301" s="47" t="s">
        <v>26</v>
      </c>
      <c r="F301" s="43">
        <v>4</v>
      </c>
      <c r="G301" s="150">
        <v>22.59</v>
      </c>
      <c r="H301" s="45">
        <f t="shared" si="20"/>
        <v>90.36</v>
      </c>
      <c r="I301" s="46"/>
    </row>
    <row r="302" spans="1:9" ht="38.25" x14ac:dyDescent="0.25">
      <c r="A302" s="41"/>
      <c r="B302" s="12" t="s">
        <v>1337</v>
      </c>
      <c r="C302" s="47" t="s">
        <v>1</v>
      </c>
      <c r="D302" s="203" t="s">
        <v>1496</v>
      </c>
      <c r="E302" s="47" t="s">
        <v>26</v>
      </c>
      <c r="F302" s="43">
        <v>1</v>
      </c>
      <c r="G302" s="150">
        <v>10.55</v>
      </c>
      <c r="H302" s="45">
        <f t="shared" si="20"/>
        <v>10.55</v>
      </c>
      <c r="I302" s="46"/>
    </row>
    <row r="303" spans="1:9" ht="25.5" x14ac:dyDescent="0.25">
      <c r="A303" s="41"/>
      <c r="B303" s="12" t="s">
        <v>1338</v>
      </c>
      <c r="C303" s="47" t="s">
        <v>1</v>
      </c>
      <c r="D303" s="203" t="s">
        <v>1497</v>
      </c>
      <c r="E303" s="47" t="s">
        <v>26</v>
      </c>
      <c r="F303" s="43">
        <v>1</v>
      </c>
      <c r="G303" s="150">
        <v>9.8699999999999992</v>
      </c>
      <c r="H303" s="45">
        <f t="shared" si="20"/>
        <v>9.8699999999999992</v>
      </c>
      <c r="I303" s="46"/>
    </row>
    <row r="304" spans="1:9" ht="25.5" x14ac:dyDescent="0.25">
      <c r="A304" s="41"/>
      <c r="B304" s="12" t="s">
        <v>1155</v>
      </c>
      <c r="C304" s="47" t="s">
        <v>1</v>
      </c>
      <c r="D304" s="203" t="s">
        <v>1498</v>
      </c>
      <c r="E304" s="47" t="s">
        <v>26</v>
      </c>
      <c r="F304" s="43">
        <v>1</v>
      </c>
      <c r="G304" s="150">
        <v>58.87</v>
      </c>
      <c r="H304" s="45">
        <f t="shared" si="20"/>
        <v>58.87</v>
      </c>
      <c r="I304" s="46"/>
    </row>
    <row r="305" spans="1:9" x14ac:dyDescent="0.25">
      <c r="A305" s="41"/>
      <c r="B305" s="12"/>
      <c r="C305" s="47"/>
      <c r="D305" s="42"/>
      <c r="E305" s="47"/>
      <c r="F305" s="43"/>
      <c r="G305" s="44"/>
      <c r="H305" s="48" t="s">
        <v>272</v>
      </c>
      <c r="I305" s="49" t="s">
        <v>272</v>
      </c>
    </row>
    <row r="306" spans="1:9" x14ac:dyDescent="0.25">
      <c r="A306" s="41"/>
      <c r="B306" s="12" t="s">
        <v>273</v>
      </c>
      <c r="C306" s="47"/>
      <c r="D306" s="42"/>
      <c r="E306" s="47"/>
      <c r="F306" s="43"/>
      <c r="G306" s="44"/>
      <c r="H306" s="45">
        <f>SUM(H292:H304)</f>
        <v>1522.0299999999995</v>
      </c>
      <c r="I306" s="46">
        <f>SUM(I292:I304)</f>
        <v>98.88</v>
      </c>
    </row>
    <row r="307" spans="1:9" x14ac:dyDescent="0.25">
      <c r="A307" s="41"/>
      <c r="B307" s="12" t="s">
        <v>316</v>
      </c>
      <c r="C307" s="47"/>
      <c r="D307" s="42"/>
      <c r="E307" s="47"/>
      <c r="F307" s="43"/>
      <c r="G307" s="44"/>
      <c r="H307" s="45"/>
      <c r="I307" s="46">
        <f>ROUND((I306*87.61%),2)</f>
        <v>86.63</v>
      </c>
    </row>
    <row r="308" spans="1:9" x14ac:dyDescent="0.25">
      <c r="A308" s="41"/>
      <c r="B308" s="12"/>
      <c r="C308" s="47"/>
      <c r="D308" s="42"/>
      <c r="E308" s="47"/>
      <c r="F308" s="43"/>
      <c r="G308" s="44"/>
      <c r="H308" s="45"/>
      <c r="I308" s="49" t="s">
        <v>272</v>
      </c>
    </row>
    <row r="309" spans="1:9" x14ac:dyDescent="0.25">
      <c r="A309" s="41"/>
      <c r="B309" s="12"/>
      <c r="C309" s="47"/>
      <c r="D309" s="42"/>
      <c r="E309" s="47"/>
      <c r="F309" s="43"/>
      <c r="G309" s="44"/>
      <c r="H309" s="45"/>
      <c r="I309" s="49"/>
    </row>
    <row r="310" spans="1:9" x14ac:dyDescent="0.25">
      <c r="A310" s="27"/>
      <c r="B310" s="28" t="s">
        <v>275</v>
      </c>
      <c r="C310" s="29"/>
      <c r="D310" s="30"/>
      <c r="E310" s="29"/>
      <c r="F310" s="31"/>
      <c r="G310" s="32"/>
      <c r="H310" s="33"/>
      <c r="I310" s="34">
        <f>H306+I306+I307</f>
        <v>1707.5399999999995</v>
      </c>
    </row>
    <row r="311" spans="1:9" x14ac:dyDescent="0.25">
      <c r="D311" s="60"/>
    </row>
    <row r="312" spans="1:9" ht="25.5" x14ac:dyDescent="0.25">
      <c r="A312" s="27" t="s">
        <v>752</v>
      </c>
      <c r="B312" s="50" t="s">
        <v>675</v>
      </c>
      <c r="C312" s="51"/>
      <c r="D312" s="30"/>
      <c r="E312" s="51" t="s">
        <v>26</v>
      </c>
      <c r="F312" s="31"/>
      <c r="G312" s="32"/>
      <c r="H312" s="33"/>
      <c r="I312" s="34"/>
    </row>
    <row r="313" spans="1:9" x14ac:dyDescent="0.25">
      <c r="A313" s="52"/>
      <c r="B313" s="86"/>
      <c r="C313" s="87"/>
      <c r="D313" s="58"/>
      <c r="E313" s="87"/>
      <c r="F313" s="53"/>
      <c r="G313" s="54"/>
      <c r="H313" s="55"/>
      <c r="I313" s="56"/>
    </row>
    <row r="314" spans="1:9" x14ac:dyDescent="0.25">
      <c r="A314" s="35" t="s">
        <v>270</v>
      </c>
      <c r="B314" s="88" t="s">
        <v>271</v>
      </c>
      <c r="C314" s="89"/>
      <c r="D314" s="36"/>
      <c r="E314" s="89"/>
      <c r="F314" s="37"/>
      <c r="G314" s="38"/>
      <c r="H314" s="39"/>
      <c r="I314" s="40"/>
    </row>
    <row r="315" spans="1:9" x14ac:dyDescent="0.25">
      <c r="A315" s="41"/>
      <c r="B315" s="12"/>
      <c r="C315" s="47"/>
      <c r="D315" s="42"/>
      <c r="E315" s="47"/>
      <c r="F315" s="43"/>
      <c r="G315" s="44"/>
      <c r="H315" s="45"/>
      <c r="I315" s="46"/>
    </row>
    <row r="316" spans="1:9" x14ac:dyDescent="0.25">
      <c r="A316" s="142"/>
      <c r="B316" s="143" t="s">
        <v>1165</v>
      </c>
      <c r="C316" s="145" t="s">
        <v>1106</v>
      </c>
      <c r="D316" s="146" t="s">
        <v>1168</v>
      </c>
      <c r="E316" s="145" t="s">
        <v>274</v>
      </c>
      <c r="F316" s="148">
        <v>1.05</v>
      </c>
      <c r="G316" s="44">
        <v>6.48</v>
      </c>
      <c r="H316" s="45"/>
      <c r="I316" s="46">
        <f t="shared" ref="I316:I319" si="21">ROUND(F316*G316,2)</f>
        <v>6.8</v>
      </c>
    </row>
    <row r="317" spans="1:9" x14ac:dyDescent="0.25">
      <c r="A317" s="142"/>
      <c r="B317" s="143" t="s">
        <v>1166</v>
      </c>
      <c r="C317" s="145" t="s">
        <v>1106</v>
      </c>
      <c r="D317" s="146" t="s">
        <v>1169</v>
      </c>
      <c r="E317" s="145" t="s">
        <v>274</v>
      </c>
      <c r="F317" s="148">
        <v>1.05</v>
      </c>
      <c r="G317" s="145">
        <v>4.82</v>
      </c>
      <c r="H317" s="45"/>
      <c r="I317" s="46">
        <f t="shared" si="21"/>
        <v>5.0599999999999996</v>
      </c>
    </row>
    <row r="318" spans="1:9" x14ac:dyDescent="0.25">
      <c r="A318" s="142"/>
      <c r="B318" s="143" t="s">
        <v>2</v>
      </c>
      <c r="C318" s="145" t="s">
        <v>1106</v>
      </c>
      <c r="D318" s="146" t="s">
        <v>1127</v>
      </c>
      <c r="E318" s="145" t="s">
        <v>274</v>
      </c>
      <c r="F318" s="148">
        <v>2.1</v>
      </c>
      <c r="G318" s="44">
        <v>6.48</v>
      </c>
      <c r="H318" s="45"/>
      <c r="I318" s="46">
        <f t="shared" si="21"/>
        <v>13.61</v>
      </c>
    </row>
    <row r="319" spans="1:9" x14ac:dyDescent="0.25">
      <c r="A319" s="142"/>
      <c r="B319" s="143" t="s">
        <v>313</v>
      </c>
      <c r="C319" s="145" t="s">
        <v>1106</v>
      </c>
      <c r="D319" s="146" t="s">
        <v>1128</v>
      </c>
      <c r="E319" s="145" t="s">
        <v>274</v>
      </c>
      <c r="F319" s="148">
        <v>2.1</v>
      </c>
      <c r="G319" s="145">
        <v>4.5599999999999996</v>
      </c>
      <c r="H319" s="45"/>
      <c r="I319" s="46">
        <f t="shared" si="21"/>
        <v>9.58</v>
      </c>
    </row>
    <row r="320" spans="1:9" x14ac:dyDescent="0.25">
      <c r="A320" s="142"/>
      <c r="B320" s="143" t="s">
        <v>1159</v>
      </c>
      <c r="C320" s="145" t="s">
        <v>1</v>
      </c>
      <c r="D320" s="146" t="s">
        <v>1158</v>
      </c>
      <c r="E320" s="145" t="s">
        <v>274</v>
      </c>
      <c r="F320" s="148">
        <v>6.3</v>
      </c>
      <c r="G320" s="150">
        <v>0.54</v>
      </c>
      <c r="H320" s="45">
        <f t="shared" ref="H320:H327" si="22">ROUNDUP(($F320*$G320),2)</f>
        <v>3.4099999999999997</v>
      </c>
    </row>
    <row r="321" spans="1:9" x14ac:dyDescent="0.25">
      <c r="A321" s="142"/>
      <c r="B321" s="143" t="s">
        <v>1161</v>
      </c>
      <c r="C321" s="145" t="s">
        <v>1</v>
      </c>
      <c r="D321" s="146" t="s">
        <v>1160</v>
      </c>
      <c r="E321" s="145" t="s">
        <v>274</v>
      </c>
      <c r="F321" s="148">
        <v>6.3</v>
      </c>
      <c r="G321" s="150">
        <v>0.81</v>
      </c>
      <c r="H321" s="45">
        <f t="shared" si="22"/>
        <v>5.1099999999999994</v>
      </c>
    </row>
    <row r="322" spans="1:9" x14ac:dyDescent="0.25">
      <c r="A322" s="142"/>
      <c r="B322" s="143" t="s">
        <v>1162</v>
      </c>
      <c r="C322" s="145" t="s">
        <v>1</v>
      </c>
      <c r="D322" s="203" t="s">
        <v>1472</v>
      </c>
      <c r="E322" s="145" t="s">
        <v>274</v>
      </c>
      <c r="F322" s="148">
        <v>6.3</v>
      </c>
      <c r="G322" s="150">
        <v>0.4</v>
      </c>
      <c r="H322" s="45">
        <f t="shared" si="22"/>
        <v>2.52</v>
      </c>
    </row>
    <row r="323" spans="1:9" x14ac:dyDescent="0.25">
      <c r="A323" s="142"/>
      <c r="B323" s="143" t="s">
        <v>1163</v>
      </c>
      <c r="C323" s="145" t="s">
        <v>1</v>
      </c>
      <c r="D323" s="203" t="s">
        <v>1473</v>
      </c>
      <c r="E323" s="145" t="s">
        <v>274</v>
      </c>
      <c r="F323" s="148">
        <v>6.3</v>
      </c>
      <c r="G323" s="150">
        <v>0.34</v>
      </c>
      <c r="H323" s="45">
        <f t="shared" si="22"/>
        <v>2.15</v>
      </c>
    </row>
    <row r="324" spans="1:9" x14ac:dyDescent="0.25">
      <c r="A324" s="142"/>
      <c r="B324" s="143" t="s">
        <v>1164</v>
      </c>
      <c r="C324" s="145" t="s">
        <v>1</v>
      </c>
      <c r="D324" s="203" t="s">
        <v>1474</v>
      </c>
      <c r="E324" s="145" t="s">
        <v>274</v>
      </c>
      <c r="F324" s="148">
        <v>6.3</v>
      </c>
      <c r="G324" s="150">
        <v>7.0000000000000007E-2</v>
      </c>
      <c r="H324" s="45">
        <f t="shared" si="22"/>
        <v>0.45</v>
      </c>
    </row>
    <row r="325" spans="1:9" x14ac:dyDescent="0.25">
      <c r="A325" s="142"/>
      <c r="B325" s="143" t="s">
        <v>314</v>
      </c>
      <c r="C325" s="145" t="s">
        <v>1</v>
      </c>
      <c r="D325" s="203" t="s">
        <v>1476</v>
      </c>
      <c r="E325" s="145" t="s">
        <v>30</v>
      </c>
      <c r="F325" s="148">
        <v>51.03</v>
      </c>
      <c r="G325" s="150">
        <v>0.5</v>
      </c>
      <c r="H325" s="45">
        <f t="shared" si="22"/>
        <v>25.520000000000003</v>
      </c>
    </row>
    <row r="326" spans="1:9" x14ac:dyDescent="0.25">
      <c r="A326" s="142"/>
      <c r="B326" s="143" t="s">
        <v>326</v>
      </c>
      <c r="C326" s="145" t="s">
        <v>1</v>
      </c>
      <c r="D326" s="203" t="s">
        <v>1478</v>
      </c>
      <c r="E326" s="145" t="s">
        <v>24</v>
      </c>
      <c r="F326" s="148">
        <v>0.12809999999999999</v>
      </c>
      <c r="G326" s="150">
        <v>50</v>
      </c>
      <c r="H326" s="45">
        <f t="shared" si="22"/>
        <v>6.41</v>
      </c>
    </row>
    <row r="327" spans="1:9" ht="25.5" x14ac:dyDescent="0.25">
      <c r="A327" s="142"/>
      <c r="B327" s="143" t="s">
        <v>1167</v>
      </c>
      <c r="C327" s="145" t="s">
        <v>1</v>
      </c>
      <c r="D327" s="203" t="s">
        <v>1499</v>
      </c>
      <c r="E327" s="145" t="s">
        <v>23</v>
      </c>
      <c r="F327" s="148">
        <v>2.1</v>
      </c>
      <c r="G327" s="150">
        <v>315</v>
      </c>
      <c r="H327" s="45">
        <f t="shared" si="22"/>
        <v>661.5</v>
      </c>
    </row>
    <row r="328" spans="1:9" x14ac:dyDescent="0.25">
      <c r="A328" s="142"/>
      <c r="B328" s="12"/>
      <c r="C328" s="47"/>
      <c r="D328" s="42"/>
      <c r="E328" s="47"/>
      <c r="F328" s="43"/>
      <c r="G328" s="44"/>
      <c r="H328" s="48" t="s">
        <v>272</v>
      </c>
      <c r="I328" s="49" t="s">
        <v>272</v>
      </c>
    </row>
    <row r="329" spans="1:9" x14ac:dyDescent="0.25">
      <c r="A329" s="142"/>
      <c r="B329" s="12" t="s">
        <v>273</v>
      </c>
      <c r="C329" s="47"/>
      <c r="D329" s="42"/>
      <c r="E329" s="47"/>
      <c r="F329" s="43"/>
      <c r="G329" s="44"/>
      <c r="H329" s="45">
        <f>SUM(H318:H327)</f>
        <v>707.07</v>
      </c>
      <c r="I329" s="46">
        <f>SUM(I316:I327)</f>
        <v>35.049999999999997</v>
      </c>
    </row>
    <row r="330" spans="1:9" x14ac:dyDescent="0.25">
      <c r="A330" s="142"/>
      <c r="B330" s="12" t="s">
        <v>316</v>
      </c>
      <c r="C330" s="47"/>
      <c r="D330" s="42"/>
      <c r="E330" s="47"/>
      <c r="F330" s="43"/>
      <c r="G330" s="44"/>
      <c r="H330" s="45"/>
      <c r="I330" s="46">
        <f>ROUND((I329*87.61%),2)</f>
        <v>30.71</v>
      </c>
    </row>
    <row r="331" spans="1:9" x14ac:dyDescent="0.25">
      <c r="A331" s="142"/>
      <c r="B331" s="144"/>
      <c r="C331" s="145"/>
      <c r="D331" s="147"/>
      <c r="E331" s="144"/>
      <c r="F331" s="148"/>
      <c r="G331" s="145"/>
      <c r="H331" s="149"/>
    </row>
    <row r="332" spans="1:9" x14ac:dyDescent="0.25">
      <c r="A332" s="27"/>
      <c r="B332" s="28" t="s">
        <v>275</v>
      </c>
      <c r="C332" s="29"/>
      <c r="D332" s="30"/>
      <c r="E332" s="29"/>
      <c r="F332" s="31"/>
      <c r="G332" s="32"/>
      <c r="H332" s="33"/>
      <c r="I332" s="34">
        <f>H329+I329+I330</f>
        <v>772.83</v>
      </c>
    </row>
    <row r="333" spans="1:9" x14ac:dyDescent="0.25">
      <c r="D333" s="60"/>
    </row>
    <row r="334" spans="1:9" x14ac:dyDescent="0.25">
      <c r="A334" s="27" t="s">
        <v>753</v>
      </c>
      <c r="B334" s="50" t="s">
        <v>366</v>
      </c>
      <c r="C334" s="51"/>
      <c r="D334" s="30"/>
      <c r="E334" s="51" t="s">
        <v>23</v>
      </c>
      <c r="F334" s="31"/>
      <c r="G334" s="32"/>
      <c r="H334" s="33"/>
      <c r="I334" s="34"/>
    </row>
    <row r="335" spans="1:9" x14ac:dyDescent="0.25">
      <c r="A335" s="52"/>
      <c r="B335" s="86"/>
      <c r="C335" s="87"/>
      <c r="D335" s="58"/>
      <c r="E335" s="87"/>
      <c r="F335" s="53"/>
      <c r="G335" s="54"/>
      <c r="H335" s="55"/>
      <c r="I335" s="56"/>
    </row>
    <row r="336" spans="1:9" x14ac:dyDescent="0.25">
      <c r="A336" s="35" t="s">
        <v>270</v>
      </c>
      <c r="B336" s="88" t="s">
        <v>271</v>
      </c>
      <c r="C336" s="89"/>
      <c r="D336" s="36"/>
      <c r="E336" s="89"/>
      <c r="F336" s="37"/>
      <c r="G336" s="38"/>
      <c r="H336" s="39"/>
      <c r="I336" s="40"/>
    </row>
    <row r="337" spans="1:9" x14ac:dyDescent="0.25">
      <c r="A337" s="41"/>
      <c r="B337" s="12"/>
      <c r="C337" s="47"/>
      <c r="D337" s="42"/>
      <c r="E337" s="47"/>
      <c r="F337" s="43"/>
      <c r="G337" s="44"/>
      <c r="H337" s="45"/>
      <c r="I337" s="46"/>
    </row>
    <row r="338" spans="1:9" x14ac:dyDescent="0.25">
      <c r="A338" s="142"/>
      <c r="B338" s="143" t="s">
        <v>1165</v>
      </c>
      <c r="C338" s="145" t="s">
        <v>1106</v>
      </c>
      <c r="D338" s="146" t="s">
        <v>1168</v>
      </c>
      <c r="E338" s="145" t="s">
        <v>274</v>
      </c>
      <c r="F338" s="148">
        <v>1</v>
      </c>
      <c r="G338" s="44">
        <v>6.48</v>
      </c>
      <c r="H338" s="45"/>
      <c r="I338" s="46">
        <f t="shared" ref="I338:I341" si="23">ROUND(F338*G338,2)</f>
        <v>6.48</v>
      </c>
    </row>
    <row r="339" spans="1:9" x14ac:dyDescent="0.25">
      <c r="A339" s="142"/>
      <c r="B339" s="143" t="s">
        <v>1166</v>
      </c>
      <c r="C339" s="145" t="s">
        <v>1106</v>
      </c>
      <c r="D339" s="146" t="s">
        <v>1169</v>
      </c>
      <c r="E339" s="145" t="s">
        <v>274</v>
      </c>
      <c r="F339" s="148">
        <v>1</v>
      </c>
      <c r="G339" s="150">
        <v>4.82</v>
      </c>
      <c r="H339" s="45"/>
      <c r="I339" s="46">
        <f t="shared" si="23"/>
        <v>4.82</v>
      </c>
    </row>
    <row r="340" spans="1:9" x14ac:dyDescent="0.25">
      <c r="A340" s="142"/>
      <c r="B340" s="143" t="s">
        <v>2</v>
      </c>
      <c r="C340" s="145" t="s">
        <v>1106</v>
      </c>
      <c r="D340" s="146" t="s">
        <v>1127</v>
      </c>
      <c r="E340" s="145" t="s">
        <v>274</v>
      </c>
      <c r="F340" s="148">
        <v>2</v>
      </c>
      <c r="G340" s="44">
        <v>6.48</v>
      </c>
      <c r="H340" s="45"/>
      <c r="I340" s="46">
        <f t="shared" si="23"/>
        <v>12.96</v>
      </c>
    </row>
    <row r="341" spans="1:9" x14ac:dyDescent="0.25">
      <c r="A341" s="142"/>
      <c r="B341" s="143" t="s">
        <v>313</v>
      </c>
      <c r="C341" s="145" t="s">
        <v>1106</v>
      </c>
      <c r="D341" s="146" t="s">
        <v>1128</v>
      </c>
      <c r="E341" s="145" t="s">
        <v>274</v>
      </c>
      <c r="F341" s="148">
        <v>2</v>
      </c>
      <c r="G341" s="150">
        <v>4.5599999999999996</v>
      </c>
      <c r="H341" s="45"/>
      <c r="I341" s="46">
        <f t="shared" si="23"/>
        <v>9.1199999999999992</v>
      </c>
    </row>
    <row r="342" spans="1:9" x14ac:dyDescent="0.25">
      <c r="A342" s="142"/>
      <c r="B342" s="143" t="s">
        <v>1159</v>
      </c>
      <c r="C342" s="145" t="s">
        <v>1</v>
      </c>
      <c r="D342" s="146" t="s">
        <v>1158</v>
      </c>
      <c r="E342" s="145" t="s">
        <v>274</v>
      </c>
      <c r="F342" s="148">
        <v>6</v>
      </c>
      <c r="G342" s="150">
        <v>0.54</v>
      </c>
      <c r="H342" s="45">
        <f t="shared" ref="H342:H349" si="24">ROUNDUP(($F342*$G342),2)</f>
        <v>3.24</v>
      </c>
    </row>
    <row r="343" spans="1:9" x14ac:dyDescent="0.25">
      <c r="A343" s="142"/>
      <c r="B343" s="143" t="s">
        <v>1161</v>
      </c>
      <c r="C343" s="145" t="s">
        <v>1</v>
      </c>
      <c r="D343" s="146" t="s">
        <v>1160</v>
      </c>
      <c r="E343" s="145" t="s">
        <v>274</v>
      </c>
      <c r="F343" s="148">
        <v>6</v>
      </c>
      <c r="G343" s="150">
        <v>0.81</v>
      </c>
      <c r="H343" s="45">
        <f t="shared" si="24"/>
        <v>4.8600000000000003</v>
      </c>
    </row>
    <row r="344" spans="1:9" x14ac:dyDescent="0.25">
      <c r="A344" s="142"/>
      <c r="B344" s="143" t="s">
        <v>1162</v>
      </c>
      <c r="C344" s="145" t="s">
        <v>1</v>
      </c>
      <c r="D344" s="203" t="s">
        <v>1472</v>
      </c>
      <c r="E344" s="145" t="s">
        <v>274</v>
      </c>
      <c r="F344" s="148">
        <v>6</v>
      </c>
      <c r="G344" s="150">
        <v>0.4</v>
      </c>
      <c r="H344" s="45">
        <f t="shared" si="24"/>
        <v>2.4</v>
      </c>
    </row>
    <row r="345" spans="1:9" x14ac:dyDescent="0.25">
      <c r="A345" s="142"/>
      <c r="B345" s="143" t="s">
        <v>1163</v>
      </c>
      <c r="C345" s="145" t="s">
        <v>1</v>
      </c>
      <c r="D345" s="203" t="s">
        <v>1473</v>
      </c>
      <c r="E345" s="145" t="s">
        <v>274</v>
      </c>
      <c r="F345" s="148">
        <v>6</v>
      </c>
      <c r="G345" s="150">
        <v>0.34</v>
      </c>
      <c r="H345" s="45">
        <f t="shared" si="24"/>
        <v>2.04</v>
      </c>
    </row>
    <row r="346" spans="1:9" x14ac:dyDescent="0.25">
      <c r="A346" s="142"/>
      <c r="B346" s="143" t="s">
        <v>1164</v>
      </c>
      <c r="C346" s="145" t="s">
        <v>1</v>
      </c>
      <c r="D346" s="203" t="s">
        <v>1474</v>
      </c>
      <c r="E346" s="145" t="s">
        <v>274</v>
      </c>
      <c r="F346" s="148">
        <v>6</v>
      </c>
      <c r="G346" s="150">
        <v>7.0000000000000007E-2</v>
      </c>
      <c r="H346" s="45">
        <f t="shared" si="24"/>
        <v>0.42</v>
      </c>
    </row>
    <row r="347" spans="1:9" x14ac:dyDescent="0.25">
      <c r="A347" s="142"/>
      <c r="B347" s="143" t="s">
        <v>314</v>
      </c>
      <c r="C347" s="145" t="s">
        <v>1</v>
      </c>
      <c r="D347" s="203" t="s">
        <v>1476</v>
      </c>
      <c r="E347" s="145" t="s">
        <v>30</v>
      </c>
      <c r="F347" s="148">
        <v>3.2</v>
      </c>
      <c r="G347" s="150">
        <v>0.5</v>
      </c>
      <c r="H347" s="45">
        <f t="shared" si="24"/>
        <v>1.6</v>
      </c>
    </row>
    <row r="348" spans="1:9" x14ac:dyDescent="0.25">
      <c r="A348" s="142"/>
      <c r="B348" s="143" t="s">
        <v>326</v>
      </c>
      <c r="C348" s="145" t="s">
        <v>1</v>
      </c>
      <c r="D348" s="203" t="s">
        <v>1478</v>
      </c>
      <c r="E348" s="145" t="s">
        <v>24</v>
      </c>
      <c r="F348" s="148">
        <v>8.0000000000000002E-3</v>
      </c>
      <c r="G348" s="150">
        <v>50</v>
      </c>
      <c r="H348" s="45">
        <f t="shared" si="24"/>
        <v>0.4</v>
      </c>
    </row>
    <row r="349" spans="1:9" x14ac:dyDescent="0.25">
      <c r="A349" s="142"/>
      <c r="B349" s="143" t="s">
        <v>366</v>
      </c>
      <c r="C349" s="145" t="s">
        <v>327</v>
      </c>
      <c r="D349" s="146" t="s">
        <v>1170</v>
      </c>
      <c r="E349" s="145" t="s">
        <v>23</v>
      </c>
      <c r="F349" s="148">
        <v>1</v>
      </c>
      <c r="G349" s="150">
        <v>104.85</v>
      </c>
      <c r="H349" s="45">
        <f t="shared" si="24"/>
        <v>104.85</v>
      </c>
    </row>
    <row r="350" spans="1:9" x14ac:dyDescent="0.25">
      <c r="A350" s="142"/>
      <c r="B350" s="12"/>
      <c r="C350" s="47"/>
      <c r="D350" s="42"/>
      <c r="E350" s="47"/>
      <c r="F350" s="43"/>
      <c r="G350" s="44"/>
      <c r="H350" s="48" t="s">
        <v>272</v>
      </c>
      <c r="I350" s="49" t="s">
        <v>272</v>
      </c>
    </row>
    <row r="351" spans="1:9" x14ac:dyDescent="0.25">
      <c r="A351" s="142"/>
      <c r="B351" s="12" t="s">
        <v>273</v>
      </c>
      <c r="C351" s="47"/>
      <c r="D351" s="42"/>
      <c r="E351" s="47"/>
      <c r="F351" s="43"/>
      <c r="G351" s="44"/>
      <c r="H351" s="45">
        <f>SUM(H340:H349)</f>
        <v>119.81</v>
      </c>
      <c r="I351" s="46">
        <f>SUM(I338:I349)</f>
        <v>33.380000000000003</v>
      </c>
    </row>
    <row r="352" spans="1:9" x14ac:dyDescent="0.25">
      <c r="A352" s="142"/>
      <c r="B352" s="12" t="s">
        <v>316</v>
      </c>
      <c r="C352" s="47"/>
      <c r="D352" s="42"/>
      <c r="E352" s="47"/>
      <c r="F352" s="43"/>
      <c r="G352" s="44"/>
      <c r="H352" s="45"/>
      <c r="I352" s="46">
        <f>ROUND((I351*87.61%),2)</f>
        <v>29.24</v>
      </c>
    </row>
    <row r="353" spans="1:9" x14ac:dyDescent="0.25">
      <c r="A353" s="142"/>
      <c r="B353" s="144"/>
      <c r="C353" s="145"/>
      <c r="D353" s="147"/>
      <c r="E353" s="144"/>
      <c r="F353" s="148"/>
      <c r="G353" s="145"/>
      <c r="H353" s="149"/>
    </row>
    <row r="354" spans="1:9" x14ac:dyDescent="0.25">
      <c r="A354" s="27"/>
      <c r="B354" s="28" t="s">
        <v>275</v>
      </c>
      <c r="C354" s="29"/>
      <c r="D354" s="30"/>
      <c r="E354" s="29"/>
      <c r="F354" s="31"/>
      <c r="G354" s="32"/>
      <c r="H354" s="33"/>
      <c r="I354" s="34">
        <f>H351+I351+I352</f>
        <v>182.43</v>
      </c>
    </row>
    <row r="355" spans="1:9" x14ac:dyDescent="0.25">
      <c r="D355" s="60"/>
    </row>
    <row r="356" spans="1:9" ht="25.5" x14ac:dyDescent="0.25">
      <c r="A356" s="27" t="s">
        <v>755</v>
      </c>
      <c r="B356" s="50" t="s">
        <v>674</v>
      </c>
      <c r="C356" s="51"/>
      <c r="D356" s="30"/>
      <c r="E356" s="51" t="s">
        <v>26</v>
      </c>
      <c r="F356" s="31"/>
      <c r="G356" s="32"/>
      <c r="H356" s="33"/>
      <c r="I356" s="34"/>
    </row>
    <row r="357" spans="1:9" x14ac:dyDescent="0.25">
      <c r="A357" s="52"/>
      <c r="B357" s="86"/>
      <c r="C357" s="87"/>
      <c r="D357" s="58"/>
      <c r="E357" s="87"/>
      <c r="F357" s="53"/>
      <c r="G357" s="54"/>
      <c r="H357" s="55"/>
      <c r="I357" s="56"/>
    </row>
    <row r="358" spans="1:9" x14ac:dyDescent="0.25">
      <c r="A358" s="35" t="s">
        <v>270</v>
      </c>
      <c r="B358" s="88" t="s">
        <v>271</v>
      </c>
      <c r="C358" s="89"/>
      <c r="D358" s="36"/>
      <c r="E358" s="89"/>
      <c r="F358" s="37"/>
      <c r="G358" s="38"/>
      <c r="H358" s="39"/>
      <c r="I358" s="40"/>
    </row>
    <row r="359" spans="1:9" x14ac:dyDescent="0.25">
      <c r="A359" s="41"/>
      <c r="B359" s="12"/>
      <c r="C359" s="47"/>
      <c r="D359" s="42"/>
      <c r="E359" s="47"/>
      <c r="F359" s="43"/>
      <c r="G359" s="44"/>
      <c r="H359" s="45"/>
      <c r="I359" s="46"/>
    </row>
    <row r="360" spans="1:9" ht="38.25" x14ac:dyDescent="0.25">
      <c r="A360" s="142"/>
      <c r="B360" s="143" t="s">
        <v>1171</v>
      </c>
      <c r="C360" s="145" t="s">
        <v>327</v>
      </c>
      <c r="D360" s="146">
        <v>6743</v>
      </c>
      <c r="E360" s="145" t="s">
        <v>26</v>
      </c>
      <c r="F360" s="148">
        <v>1</v>
      </c>
      <c r="G360" s="150">
        <v>444.93</v>
      </c>
      <c r="H360" s="45">
        <f t="shared" ref="H360" si="25">ROUNDUP(($F360*$G360),2)</f>
        <v>444.93</v>
      </c>
      <c r="I360" s="46"/>
    </row>
    <row r="361" spans="1:9" x14ac:dyDescent="0.25">
      <c r="A361" s="142"/>
      <c r="B361" s="12"/>
      <c r="C361" s="47"/>
      <c r="D361" s="42"/>
      <c r="E361" s="47"/>
      <c r="F361" s="43"/>
      <c r="G361" s="44"/>
      <c r="H361" s="48" t="s">
        <v>272</v>
      </c>
      <c r="I361" s="49" t="s">
        <v>272</v>
      </c>
    </row>
    <row r="362" spans="1:9" x14ac:dyDescent="0.25">
      <c r="A362" s="142"/>
      <c r="B362" s="12" t="s">
        <v>273</v>
      </c>
      <c r="C362" s="47"/>
      <c r="D362" s="42"/>
      <c r="E362" s="47"/>
      <c r="F362" s="43"/>
      <c r="G362" s="44"/>
      <c r="H362" s="45">
        <f>SUM(H360:H361)</f>
        <v>444.93</v>
      </c>
      <c r="I362" s="46">
        <f>SUM(I360:I360)</f>
        <v>0</v>
      </c>
    </row>
    <row r="363" spans="1:9" x14ac:dyDescent="0.25">
      <c r="A363" s="142"/>
      <c r="B363" s="12" t="s">
        <v>316</v>
      </c>
      <c r="C363" s="47"/>
      <c r="D363" s="42"/>
      <c r="E363" s="47"/>
      <c r="F363" s="43"/>
      <c r="G363" s="44"/>
      <c r="H363" s="45"/>
      <c r="I363" s="46">
        <f>ROUND((I362*87.61%),2)</f>
        <v>0</v>
      </c>
    </row>
    <row r="364" spans="1:9" x14ac:dyDescent="0.25">
      <c r="A364" s="142"/>
      <c r="B364" s="144"/>
      <c r="C364" s="145"/>
      <c r="D364" s="147"/>
      <c r="E364" s="144"/>
      <c r="F364" s="148"/>
      <c r="G364" s="145"/>
      <c r="H364" s="149"/>
    </row>
    <row r="365" spans="1:9" x14ac:dyDescent="0.25">
      <c r="A365" s="27"/>
      <c r="B365" s="28" t="s">
        <v>275</v>
      </c>
      <c r="C365" s="29"/>
      <c r="D365" s="30"/>
      <c r="E365" s="29"/>
      <c r="F365" s="31"/>
      <c r="G365" s="32"/>
      <c r="H365" s="33"/>
      <c r="I365" s="34">
        <f>H362+I362+I363</f>
        <v>444.93</v>
      </c>
    </row>
    <row r="366" spans="1:9" x14ac:dyDescent="0.25">
      <c r="D366" s="60"/>
    </row>
    <row r="367" spans="1:9" ht="25.5" x14ac:dyDescent="0.25">
      <c r="A367" s="27" t="s">
        <v>756</v>
      </c>
      <c r="B367" s="50" t="s">
        <v>676</v>
      </c>
      <c r="C367" s="51"/>
      <c r="D367" s="30"/>
      <c r="E367" s="51" t="s">
        <v>26</v>
      </c>
      <c r="F367" s="31"/>
      <c r="G367" s="32"/>
      <c r="H367" s="33"/>
      <c r="I367" s="34"/>
    </row>
    <row r="368" spans="1:9" x14ac:dyDescent="0.25">
      <c r="A368" s="52"/>
      <c r="B368" s="86"/>
      <c r="C368" s="87"/>
      <c r="D368" s="58"/>
      <c r="E368" s="87"/>
      <c r="F368" s="53"/>
      <c r="G368" s="54"/>
      <c r="H368" s="55"/>
      <c r="I368" s="56"/>
    </row>
    <row r="369" spans="1:9" x14ac:dyDescent="0.25">
      <c r="A369" s="35" t="s">
        <v>270</v>
      </c>
      <c r="B369" s="88" t="s">
        <v>271</v>
      </c>
      <c r="C369" s="89"/>
      <c r="D369" s="36"/>
      <c r="E369" s="89"/>
      <c r="F369" s="37"/>
      <c r="G369" s="38"/>
      <c r="H369" s="39"/>
      <c r="I369" s="40"/>
    </row>
    <row r="370" spans="1:9" x14ac:dyDescent="0.25">
      <c r="A370" s="41"/>
      <c r="B370" s="12"/>
      <c r="C370" s="47"/>
      <c r="D370" s="42"/>
      <c r="E370" s="47"/>
      <c r="F370" s="43"/>
      <c r="G370" s="44"/>
      <c r="H370" s="45"/>
      <c r="I370" s="46"/>
    </row>
    <row r="371" spans="1:9" ht="38.25" x14ac:dyDescent="0.25">
      <c r="A371" s="142"/>
      <c r="B371" s="143" t="s">
        <v>1172</v>
      </c>
      <c r="C371" s="145" t="s">
        <v>327</v>
      </c>
      <c r="D371" s="146">
        <v>6743</v>
      </c>
      <c r="E371" s="145" t="s">
        <v>26</v>
      </c>
      <c r="F371" s="148">
        <v>1</v>
      </c>
      <c r="G371" s="150">
        <v>395.5</v>
      </c>
      <c r="H371" s="45">
        <f t="shared" ref="H371" si="26">ROUNDUP(($F371*$G371),2)</f>
        <v>395.5</v>
      </c>
      <c r="I371" s="46"/>
    </row>
    <row r="372" spans="1:9" x14ac:dyDescent="0.25">
      <c r="A372" s="142"/>
      <c r="B372" s="12"/>
      <c r="C372" s="47"/>
      <c r="D372" s="42"/>
      <c r="E372" s="47"/>
      <c r="F372" s="43"/>
      <c r="G372" s="44"/>
      <c r="H372" s="48" t="s">
        <v>272</v>
      </c>
      <c r="I372" s="49" t="s">
        <v>272</v>
      </c>
    </row>
    <row r="373" spans="1:9" x14ac:dyDescent="0.25">
      <c r="A373" s="142"/>
      <c r="B373" s="12" t="s">
        <v>273</v>
      </c>
      <c r="C373" s="47"/>
      <c r="D373" s="42"/>
      <c r="E373" s="47"/>
      <c r="F373" s="43"/>
      <c r="G373" s="44"/>
      <c r="H373" s="45">
        <f>SUM(H371:H372)</f>
        <v>395.5</v>
      </c>
      <c r="I373" s="46">
        <f>SUM(I371:I371)</f>
        <v>0</v>
      </c>
    </row>
    <row r="374" spans="1:9" x14ac:dyDescent="0.25">
      <c r="A374" s="142"/>
      <c r="B374" s="12" t="s">
        <v>316</v>
      </c>
      <c r="C374" s="47"/>
      <c r="D374" s="42"/>
      <c r="E374" s="47"/>
      <c r="F374" s="43"/>
      <c r="G374" s="44"/>
      <c r="H374" s="45"/>
      <c r="I374" s="46">
        <f>ROUND((I373*87.61%),2)</f>
        <v>0</v>
      </c>
    </row>
    <row r="375" spans="1:9" x14ac:dyDescent="0.25">
      <c r="A375" s="142"/>
      <c r="B375" s="144"/>
      <c r="C375" s="145"/>
      <c r="D375" s="147"/>
      <c r="E375" s="144"/>
      <c r="F375" s="148"/>
      <c r="G375" s="145"/>
      <c r="H375" s="149"/>
    </row>
    <row r="376" spans="1:9" x14ac:dyDescent="0.25">
      <c r="A376" s="27"/>
      <c r="B376" s="28" t="s">
        <v>275</v>
      </c>
      <c r="C376" s="29"/>
      <c r="D376" s="30"/>
      <c r="E376" s="29"/>
      <c r="F376" s="31"/>
      <c r="G376" s="32"/>
      <c r="H376" s="33"/>
      <c r="I376" s="34">
        <f>H373+I373+I374</f>
        <v>395.5</v>
      </c>
    </row>
    <row r="377" spans="1:9" x14ac:dyDescent="0.25">
      <c r="D377" s="60"/>
    </row>
    <row r="378" spans="1:9" ht="25.5" x14ac:dyDescent="0.25">
      <c r="A378" s="27" t="s">
        <v>760</v>
      </c>
      <c r="B378" s="50" t="s">
        <v>369</v>
      </c>
      <c r="C378" s="51"/>
      <c r="D378" s="30"/>
      <c r="E378" s="51" t="s">
        <v>44</v>
      </c>
      <c r="F378" s="31"/>
      <c r="G378" s="32"/>
      <c r="H378" s="33"/>
      <c r="I378" s="34"/>
    </row>
    <row r="379" spans="1:9" x14ac:dyDescent="0.25">
      <c r="A379" s="52"/>
      <c r="B379" s="86"/>
      <c r="C379" s="87"/>
      <c r="D379" s="58"/>
      <c r="E379" s="87"/>
      <c r="F379" s="53"/>
      <c r="G379" s="54"/>
      <c r="H379" s="55"/>
      <c r="I379" s="56"/>
    </row>
    <row r="380" spans="1:9" x14ac:dyDescent="0.25">
      <c r="A380" s="35" t="s">
        <v>270</v>
      </c>
      <c r="B380" s="88" t="s">
        <v>271</v>
      </c>
      <c r="C380" s="89"/>
      <c r="D380" s="36"/>
      <c r="E380" s="89"/>
      <c r="F380" s="37"/>
      <c r="G380" s="38"/>
      <c r="H380" s="39"/>
      <c r="I380" s="40"/>
    </row>
    <row r="381" spans="1:9" x14ac:dyDescent="0.25">
      <c r="A381" s="41"/>
      <c r="B381" s="12"/>
      <c r="C381" s="47"/>
      <c r="D381" s="42"/>
      <c r="E381" s="47"/>
      <c r="F381" s="43"/>
      <c r="G381" s="44"/>
      <c r="H381" s="45"/>
      <c r="I381" s="46"/>
    </row>
    <row r="382" spans="1:9" x14ac:dyDescent="0.25">
      <c r="A382" s="142"/>
      <c r="B382" s="143" t="s">
        <v>1173</v>
      </c>
      <c r="C382" s="145" t="s">
        <v>1106</v>
      </c>
      <c r="D382" s="146" t="s">
        <v>1177</v>
      </c>
      <c r="E382" s="145" t="s">
        <v>274</v>
      </c>
      <c r="F382" s="148">
        <v>0.37</v>
      </c>
      <c r="G382" s="150">
        <v>7.45</v>
      </c>
      <c r="H382" s="45"/>
      <c r="I382" s="46">
        <f t="shared" ref="I382:I383" si="27">ROUND(F382*G382,2)</f>
        <v>2.76</v>
      </c>
    </row>
    <row r="383" spans="1:9" x14ac:dyDescent="0.25">
      <c r="A383" s="142"/>
      <c r="B383" s="143" t="s">
        <v>1174</v>
      </c>
      <c r="C383" s="145" t="s">
        <v>1106</v>
      </c>
      <c r="D383" s="146" t="s">
        <v>1178</v>
      </c>
      <c r="E383" s="145" t="s">
        <v>274</v>
      </c>
      <c r="F383" s="148">
        <v>0.37</v>
      </c>
      <c r="G383" s="150">
        <v>5.54</v>
      </c>
      <c r="H383" s="45"/>
      <c r="I383" s="46">
        <f t="shared" si="27"/>
        <v>2.0499999999999998</v>
      </c>
    </row>
    <row r="384" spans="1:9" x14ac:dyDescent="0.25">
      <c r="A384" s="142"/>
      <c r="B384" s="143" t="s">
        <v>1159</v>
      </c>
      <c r="C384" s="145" t="s">
        <v>1</v>
      </c>
      <c r="D384" s="146" t="s">
        <v>1158</v>
      </c>
      <c r="E384" s="145" t="s">
        <v>274</v>
      </c>
      <c r="F384" s="148">
        <v>0.74</v>
      </c>
      <c r="G384" s="150">
        <v>0.54</v>
      </c>
      <c r="H384" s="45">
        <f t="shared" ref="H384:H389" si="28">ROUNDUP(($F384*$G384),2)</f>
        <v>0.4</v>
      </c>
      <c r="I384" s="46"/>
    </row>
    <row r="385" spans="1:9" x14ac:dyDescent="0.25">
      <c r="A385" s="142"/>
      <c r="B385" s="143" t="s">
        <v>1161</v>
      </c>
      <c r="C385" s="145" t="s">
        <v>1</v>
      </c>
      <c r="D385" s="146" t="s">
        <v>1160</v>
      </c>
      <c r="E385" s="145" t="s">
        <v>274</v>
      </c>
      <c r="F385" s="148">
        <v>0.74</v>
      </c>
      <c r="G385" s="150">
        <v>0.81</v>
      </c>
      <c r="H385" s="45">
        <f t="shared" si="28"/>
        <v>0.6</v>
      </c>
      <c r="I385" s="46"/>
    </row>
    <row r="386" spans="1:9" x14ac:dyDescent="0.25">
      <c r="A386" s="142"/>
      <c r="B386" s="143" t="s">
        <v>1162</v>
      </c>
      <c r="C386" s="145" t="s">
        <v>1</v>
      </c>
      <c r="D386" s="203" t="s">
        <v>1472</v>
      </c>
      <c r="E386" s="145" t="s">
        <v>274</v>
      </c>
      <c r="F386" s="148">
        <v>0.74</v>
      </c>
      <c r="G386" s="150">
        <v>0.4</v>
      </c>
      <c r="H386" s="45">
        <f t="shared" si="28"/>
        <v>0.3</v>
      </c>
    </row>
    <row r="387" spans="1:9" x14ac:dyDescent="0.25">
      <c r="A387" s="142"/>
      <c r="B387" s="143" t="s">
        <v>1163</v>
      </c>
      <c r="C387" s="145" t="s">
        <v>1</v>
      </c>
      <c r="D387" s="203" t="s">
        <v>1473</v>
      </c>
      <c r="E387" s="145" t="s">
        <v>274</v>
      </c>
      <c r="F387" s="148">
        <v>0.74</v>
      </c>
      <c r="G387" s="150">
        <v>0.34</v>
      </c>
      <c r="H387" s="45">
        <f t="shared" si="28"/>
        <v>0.26</v>
      </c>
    </row>
    <row r="388" spans="1:9" x14ac:dyDescent="0.25">
      <c r="A388" s="142"/>
      <c r="B388" s="143" t="s">
        <v>1164</v>
      </c>
      <c r="C388" s="145" t="s">
        <v>1</v>
      </c>
      <c r="D388" s="203" t="s">
        <v>1474</v>
      </c>
      <c r="E388" s="145" t="s">
        <v>274</v>
      </c>
      <c r="F388" s="148">
        <v>0.74</v>
      </c>
      <c r="G388" s="150">
        <v>7.0000000000000007E-2</v>
      </c>
      <c r="H388" s="45">
        <f t="shared" si="28"/>
        <v>6.0000000000000005E-2</v>
      </c>
    </row>
    <row r="389" spans="1:9" x14ac:dyDescent="0.25">
      <c r="A389" s="142"/>
      <c r="B389" s="143" t="s">
        <v>1175</v>
      </c>
      <c r="C389" s="145" t="s">
        <v>1176</v>
      </c>
      <c r="D389" s="146" t="s">
        <v>1179</v>
      </c>
      <c r="E389" s="145" t="s">
        <v>44</v>
      </c>
      <c r="F389" s="148">
        <v>1</v>
      </c>
      <c r="G389" s="150">
        <v>4.8</v>
      </c>
      <c r="H389" s="45">
        <f t="shared" si="28"/>
        <v>4.8</v>
      </c>
    </row>
    <row r="390" spans="1:9" x14ac:dyDescent="0.25">
      <c r="A390" s="142"/>
      <c r="B390" s="12"/>
      <c r="C390" s="47"/>
      <c r="D390" s="42"/>
      <c r="E390" s="47"/>
      <c r="F390" s="43"/>
      <c r="G390" s="44"/>
      <c r="H390" s="48" t="s">
        <v>272</v>
      </c>
      <c r="I390" s="49" t="s">
        <v>272</v>
      </c>
    </row>
    <row r="391" spans="1:9" x14ac:dyDescent="0.25">
      <c r="A391" s="142"/>
      <c r="B391" s="12" t="s">
        <v>273</v>
      </c>
      <c r="C391" s="47"/>
      <c r="D391" s="42"/>
      <c r="E391" s="47"/>
      <c r="F391" s="43"/>
      <c r="G391" s="44"/>
      <c r="H391" s="45">
        <f>SUM(H384:H389)</f>
        <v>6.42</v>
      </c>
      <c r="I391" s="46">
        <f>SUM(I382:I389)</f>
        <v>4.8099999999999996</v>
      </c>
    </row>
    <row r="392" spans="1:9" x14ac:dyDescent="0.25">
      <c r="A392" s="142"/>
      <c r="B392" s="12" t="s">
        <v>316</v>
      </c>
      <c r="C392" s="47"/>
      <c r="D392" s="42"/>
      <c r="E392" s="47"/>
      <c r="F392" s="43"/>
      <c r="G392" s="44"/>
      <c r="H392" s="45"/>
      <c r="I392" s="46">
        <f>ROUND((I391*87.61%),2)</f>
        <v>4.21</v>
      </c>
    </row>
    <row r="393" spans="1:9" x14ac:dyDescent="0.25">
      <c r="A393" s="142"/>
      <c r="B393" s="144"/>
      <c r="C393" s="145"/>
      <c r="D393" s="147"/>
      <c r="E393" s="144"/>
      <c r="F393" s="148"/>
      <c r="G393" s="145"/>
      <c r="H393" s="149"/>
    </row>
    <row r="394" spans="1:9" x14ac:dyDescent="0.25">
      <c r="A394" s="27"/>
      <c r="B394" s="28" t="s">
        <v>275</v>
      </c>
      <c r="C394" s="29"/>
      <c r="D394" s="30"/>
      <c r="E394" s="29"/>
      <c r="F394" s="31"/>
      <c r="G394" s="32"/>
      <c r="H394" s="33"/>
      <c r="I394" s="34">
        <f>H391+I391+I392</f>
        <v>15.440000000000001</v>
      </c>
    </row>
    <row r="395" spans="1:9" x14ac:dyDescent="0.25">
      <c r="D395" s="60"/>
    </row>
    <row r="396" spans="1:9" ht="25.5" x14ac:dyDescent="0.25">
      <c r="A396" s="27" t="s">
        <v>765</v>
      </c>
      <c r="B396" s="50" t="s">
        <v>372</v>
      </c>
      <c r="C396" s="51"/>
      <c r="D396" s="30"/>
      <c r="E396" s="51" t="s">
        <v>26</v>
      </c>
      <c r="F396" s="31"/>
      <c r="G396" s="32"/>
      <c r="H396" s="33"/>
      <c r="I396" s="34"/>
    </row>
    <row r="397" spans="1:9" x14ac:dyDescent="0.25">
      <c r="A397" s="52"/>
      <c r="B397" s="86"/>
      <c r="C397" s="87"/>
      <c r="D397" s="58"/>
      <c r="E397" s="87"/>
      <c r="F397" s="53"/>
      <c r="G397" s="54"/>
      <c r="H397" s="55"/>
      <c r="I397" s="56"/>
    </row>
    <row r="398" spans="1:9" x14ac:dyDescent="0.25">
      <c r="A398" s="35" t="s">
        <v>270</v>
      </c>
      <c r="B398" s="88" t="s">
        <v>271</v>
      </c>
      <c r="C398" s="89"/>
      <c r="D398" s="36"/>
      <c r="E398" s="89"/>
      <c r="F398" s="37"/>
      <c r="G398" s="38"/>
      <c r="H398" s="39"/>
      <c r="I398" s="40"/>
    </row>
    <row r="399" spans="1:9" x14ac:dyDescent="0.25">
      <c r="A399" s="41"/>
      <c r="B399" s="12"/>
      <c r="C399" s="47"/>
      <c r="D399" s="42"/>
      <c r="E399" s="47"/>
      <c r="F399" s="43"/>
      <c r="G399" s="44"/>
      <c r="H399" s="45"/>
      <c r="I399" s="46"/>
    </row>
    <row r="400" spans="1:9" x14ac:dyDescent="0.25">
      <c r="A400" s="142"/>
      <c r="B400" s="143" t="s">
        <v>1173</v>
      </c>
      <c r="C400" s="145" t="s">
        <v>1106</v>
      </c>
      <c r="D400" s="146" t="s">
        <v>1177</v>
      </c>
      <c r="E400" s="145" t="s">
        <v>274</v>
      </c>
      <c r="F400" s="148">
        <v>0.4</v>
      </c>
      <c r="G400" s="150">
        <v>7.45</v>
      </c>
      <c r="H400" s="45"/>
      <c r="I400" s="46">
        <f t="shared" ref="I400:I401" si="29">ROUND(F400*G400,2)</f>
        <v>2.98</v>
      </c>
    </row>
    <row r="401" spans="1:9" x14ac:dyDescent="0.25">
      <c r="A401" s="142"/>
      <c r="B401" s="143" t="s">
        <v>1174</v>
      </c>
      <c r="C401" s="145" t="s">
        <v>1106</v>
      </c>
      <c r="D401" s="146" t="s">
        <v>1178</v>
      </c>
      <c r="E401" s="145" t="s">
        <v>274</v>
      </c>
      <c r="F401" s="148">
        <v>0.4</v>
      </c>
      <c r="G401" s="150">
        <v>5.54</v>
      </c>
      <c r="H401" s="45"/>
      <c r="I401" s="46">
        <f t="shared" si="29"/>
        <v>2.2200000000000002</v>
      </c>
    </row>
    <row r="402" spans="1:9" x14ac:dyDescent="0.25">
      <c r="A402" s="142"/>
      <c r="B402" s="143" t="s">
        <v>1159</v>
      </c>
      <c r="C402" s="145" t="s">
        <v>1</v>
      </c>
      <c r="D402" s="146" t="s">
        <v>1158</v>
      </c>
      <c r="E402" s="145" t="s">
        <v>274</v>
      </c>
      <c r="F402" s="148">
        <v>0.8</v>
      </c>
      <c r="G402" s="150">
        <v>0.54</v>
      </c>
      <c r="H402" s="45">
        <f t="shared" ref="H402:H407" si="30">ROUNDUP(($F402*$G402),2)</f>
        <v>0.44</v>
      </c>
      <c r="I402" s="46"/>
    </row>
    <row r="403" spans="1:9" x14ac:dyDescent="0.25">
      <c r="A403" s="142"/>
      <c r="B403" s="143" t="s">
        <v>1161</v>
      </c>
      <c r="C403" s="145" t="s">
        <v>1</v>
      </c>
      <c r="D403" s="146" t="s">
        <v>1160</v>
      </c>
      <c r="E403" s="145" t="s">
        <v>274</v>
      </c>
      <c r="F403" s="148">
        <v>0.8</v>
      </c>
      <c r="G403" s="150">
        <v>0.81</v>
      </c>
      <c r="H403" s="45">
        <f t="shared" si="30"/>
        <v>0.65</v>
      </c>
      <c r="I403" s="46"/>
    </row>
    <row r="404" spans="1:9" x14ac:dyDescent="0.25">
      <c r="A404" s="142"/>
      <c r="B404" s="143" t="s">
        <v>1162</v>
      </c>
      <c r="C404" s="145" t="s">
        <v>1</v>
      </c>
      <c r="D404" s="203" t="s">
        <v>1472</v>
      </c>
      <c r="E404" s="145" t="s">
        <v>274</v>
      </c>
      <c r="F404" s="148">
        <v>0.8</v>
      </c>
      <c r="G404" s="150">
        <v>0.4</v>
      </c>
      <c r="H404" s="45">
        <f t="shared" si="30"/>
        <v>0.32</v>
      </c>
    </row>
    <row r="405" spans="1:9" x14ac:dyDescent="0.25">
      <c r="A405" s="142"/>
      <c r="B405" s="143" t="s">
        <v>1163</v>
      </c>
      <c r="C405" s="145" t="s">
        <v>1</v>
      </c>
      <c r="D405" s="203" t="s">
        <v>1473</v>
      </c>
      <c r="E405" s="145" t="s">
        <v>274</v>
      </c>
      <c r="F405" s="148">
        <v>0.8</v>
      </c>
      <c r="G405" s="150">
        <v>0.34</v>
      </c>
      <c r="H405" s="45">
        <f t="shared" si="30"/>
        <v>0.28000000000000003</v>
      </c>
    </row>
    <row r="406" spans="1:9" x14ac:dyDescent="0.25">
      <c r="A406" s="142"/>
      <c r="B406" s="143" t="s">
        <v>1164</v>
      </c>
      <c r="C406" s="145" t="s">
        <v>1</v>
      </c>
      <c r="D406" s="203" t="s">
        <v>1474</v>
      </c>
      <c r="E406" s="145" t="s">
        <v>274</v>
      </c>
      <c r="F406" s="148">
        <v>0.8</v>
      </c>
      <c r="G406" s="150">
        <v>7.0000000000000007E-2</v>
      </c>
      <c r="H406" s="45">
        <f t="shared" si="30"/>
        <v>6.0000000000000005E-2</v>
      </c>
    </row>
    <row r="407" spans="1:9" ht="25.5" x14ac:dyDescent="0.25">
      <c r="A407" s="142"/>
      <c r="B407" s="143" t="s">
        <v>372</v>
      </c>
      <c r="C407" s="145" t="s">
        <v>1176</v>
      </c>
      <c r="D407" s="146" t="s">
        <v>1180</v>
      </c>
      <c r="E407" s="145" t="s">
        <v>26</v>
      </c>
      <c r="F407" s="148">
        <v>1</v>
      </c>
      <c r="G407" s="150">
        <v>16.5</v>
      </c>
      <c r="H407" s="45">
        <f t="shared" si="30"/>
        <v>16.5</v>
      </c>
    </row>
    <row r="408" spans="1:9" x14ac:dyDescent="0.25">
      <c r="A408" s="142"/>
      <c r="B408" s="12"/>
      <c r="C408" s="47"/>
      <c r="D408" s="42"/>
      <c r="E408" s="47"/>
      <c r="F408" s="43"/>
      <c r="G408" s="44"/>
      <c r="H408" s="48" t="s">
        <v>272</v>
      </c>
      <c r="I408" s="49" t="s">
        <v>272</v>
      </c>
    </row>
    <row r="409" spans="1:9" x14ac:dyDescent="0.25">
      <c r="A409" s="142"/>
      <c r="B409" s="12" t="s">
        <v>273</v>
      </c>
      <c r="C409" s="47"/>
      <c r="D409" s="42"/>
      <c r="E409" s="47"/>
      <c r="F409" s="43"/>
      <c r="G409" s="44"/>
      <c r="H409" s="45">
        <f>SUM(H402:H407)</f>
        <v>18.25</v>
      </c>
      <c r="I409" s="46">
        <f>SUM(I400:I407)</f>
        <v>5.2</v>
      </c>
    </row>
    <row r="410" spans="1:9" x14ac:dyDescent="0.25">
      <c r="A410" s="142"/>
      <c r="B410" s="12" t="s">
        <v>316</v>
      </c>
      <c r="C410" s="47"/>
      <c r="D410" s="42"/>
      <c r="E410" s="47"/>
      <c r="F410" s="43"/>
      <c r="G410" s="44"/>
      <c r="H410" s="45"/>
      <c r="I410" s="46">
        <f>ROUND((I409*87.61%),2)</f>
        <v>4.5599999999999996</v>
      </c>
    </row>
    <row r="411" spans="1:9" x14ac:dyDescent="0.25">
      <c r="A411" s="142"/>
      <c r="B411" s="144"/>
      <c r="C411" s="145"/>
      <c r="D411" s="147"/>
      <c r="E411" s="144"/>
      <c r="F411" s="148"/>
      <c r="G411" s="145"/>
      <c r="H411" s="149"/>
    </row>
    <row r="412" spans="1:9" x14ac:dyDescent="0.25">
      <c r="A412" s="27"/>
      <c r="B412" s="28" t="s">
        <v>275</v>
      </c>
      <c r="C412" s="29"/>
      <c r="D412" s="30"/>
      <c r="E412" s="29"/>
      <c r="F412" s="31"/>
      <c r="G412" s="32"/>
      <c r="H412" s="33"/>
      <c r="I412" s="34">
        <f>H409+I409+I410</f>
        <v>28.009999999999998</v>
      </c>
    </row>
    <row r="413" spans="1:9" x14ac:dyDescent="0.25">
      <c r="D413" s="60"/>
    </row>
    <row r="414" spans="1:9" ht="51" x14ac:dyDescent="0.25">
      <c r="A414" s="27" t="s">
        <v>766</v>
      </c>
      <c r="B414" s="50" t="s">
        <v>373</v>
      </c>
      <c r="C414" s="51"/>
      <c r="D414" s="30"/>
      <c r="E414" s="51" t="s">
        <v>26</v>
      </c>
      <c r="F414" s="31"/>
      <c r="G414" s="32"/>
      <c r="H414" s="33"/>
      <c r="I414" s="34"/>
    </row>
    <row r="415" spans="1:9" x14ac:dyDescent="0.25">
      <c r="A415" s="52"/>
      <c r="B415" s="86"/>
      <c r="C415" s="87"/>
      <c r="D415" s="58"/>
      <c r="E415" s="87"/>
      <c r="F415" s="53"/>
      <c r="G415" s="54"/>
      <c r="H415" s="55"/>
      <c r="I415" s="56"/>
    </row>
    <row r="416" spans="1:9" x14ac:dyDescent="0.25">
      <c r="A416" s="35" t="s">
        <v>270</v>
      </c>
      <c r="B416" s="88" t="s">
        <v>271</v>
      </c>
      <c r="C416" s="89"/>
      <c r="D416" s="36"/>
      <c r="E416" s="89"/>
      <c r="F416" s="37"/>
      <c r="G416" s="38"/>
      <c r="H416" s="39"/>
      <c r="I416" s="40"/>
    </row>
    <row r="417" spans="1:9" x14ac:dyDescent="0.25">
      <c r="A417" s="41"/>
      <c r="B417" s="12"/>
      <c r="C417" s="47"/>
      <c r="D417" s="42"/>
      <c r="E417" s="47"/>
      <c r="F417" s="43"/>
      <c r="G417" s="44"/>
      <c r="H417" s="45"/>
      <c r="I417" s="46"/>
    </row>
    <row r="418" spans="1:9" x14ac:dyDescent="0.25">
      <c r="A418" s="142"/>
      <c r="B418" s="143" t="s">
        <v>318</v>
      </c>
      <c r="C418" s="145" t="s">
        <v>1106</v>
      </c>
      <c r="D418" s="146" t="s">
        <v>1182</v>
      </c>
      <c r="E418" s="145" t="s">
        <v>274</v>
      </c>
      <c r="F418" s="148">
        <v>0.71519999999999995</v>
      </c>
      <c r="G418" s="44">
        <v>6.48</v>
      </c>
      <c r="H418" s="45"/>
      <c r="I418" s="46">
        <f t="shared" ref="I418:I423" si="31">ROUND(F418*G418,2)</f>
        <v>4.63</v>
      </c>
    </row>
    <row r="419" spans="1:9" x14ac:dyDescent="0.25">
      <c r="A419" s="142"/>
      <c r="B419" s="143" t="s">
        <v>328</v>
      </c>
      <c r="C419" s="145" t="s">
        <v>1106</v>
      </c>
      <c r="D419" s="146" t="s">
        <v>1183</v>
      </c>
      <c r="E419" s="145" t="s">
        <v>274</v>
      </c>
      <c r="F419" s="148">
        <v>0.71519999999999995</v>
      </c>
      <c r="G419" s="150">
        <v>4.82</v>
      </c>
      <c r="H419" s="45"/>
      <c r="I419" s="46">
        <f t="shared" si="31"/>
        <v>3.45</v>
      </c>
    </row>
    <row r="420" spans="1:9" x14ac:dyDescent="0.25">
      <c r="A420" s="142"/>
      <c r="B420" s="143" t="s">
        <v>317</v>
      </c>
      <c r="C420" s="145" t="s">
        <v>1106</v>
      </c>
      <c r="D420" s="146" t="s">
        <v>1116</v>
      </c>
      <c r="E420" s="145" t="s">
        <v>274</v>
      </c>
      <c r="F420" s="148">
        <v>0.35970000000000002</v>
      </c>
      <c r="G420" s="44">
        <v>6.48</v>
      </c>
      <c r="H420" s="45"/>
      <c r="I420" s="46">
        <f t="shared" si="31"/>
        <v>2.33</v>
      </c>
    </row>
    <row r="421" spans="1:9" x14ac:dyDescent="0.25">
      <c r="A421" s="142"/>
      <c r="B421" s="143" t="s">
        <v>1115</v>
      </c>
      <c r="C421" s="145" t="s">
        <v>1106</v>
      </c>
      <c r="D421" s="146" t="s">
        <v>1117</v>
      </c>
      <c r="E421" s="145" t="s">
        <v>274</v>
      </c>
      <c r="F421" s="148">
        <v>0.35970000000000002</v>
      </c>
      <c r="G421" s="150">
        <v>4.82</v>
      </c>
      <c r="H421" s="45"/>
      <c r="I421" s="46">
        <f t="shared" si="31"/>
        <v>1.73</v>
      </c>
    </row>
    <row r="422" spans="1:9" x14ac:dyDescent="0.25">
      <c r="A422" s="142"/>
      <c r="B422" s="143" t="s">
        <v>2</v>
      </c>
      <c r="C422" s="145" t="s">
        <v>1106</v>
      </c>
      <c r="D422" s="146" t="s">
        <v>1127</v>
      </c>
      <c r="E422" s="145" t="s">
        <v>274</v>
      </c>
      <c r="F422" s="148">
        <v>1.5477000000000001</v>
      </c>
      <c r="G422" s="44">
        <v>6.48</v>
      </c>
      <c r="H422" s="45"/>
      <c r="I422" s="46">
        <f t="shared" si="31"/>
        <v>10.029999999999999</v>
      </c>
    </row>
    <row r="423" spans="1:9" x14ac:dyDescent="0.25">
      <c r="A423" s="142"/>
      <c r="B423" s="143" t="s">
        <v>313</v>
      </c>
      <c r="C423" s="145" t="s">
        <v>1106</v>
      </c>
      <c r="D423" s="146" t="s">
        <v>1128</v>
      </c>
      <c r="E423" s="145" t="s">
        <v>274</v>
      </c>
      <c r="F423" s="148">
        <v>7.5866000000000016</v>
      </c>
      <c r="G423" s="150">
        <v>4.5599999999999996</v>
      </c>
      <c r="H423" s="45"/>
      <c r="I423" s="46">
        <f t="shared" si="31"/>
        <v>34.590000000000003</v>
      </c>
    </row>
    <row r="424" spans="1:9" x14ac:dyDescent="0.25">
      <c r="A424" s="142"/>
      <c r="B424" s="143" t="s">
        <v>1159</v>
      </c>
      <c r="C424" s="145" t="s">
        <v>1</v>
      </c>
      <c r="D424" s="146" t="s">
        <v>1158</v>
      </c>
      <c r="E424" s="145" t="s">
        <v>274</v>
      </c>
      <c r="F424" s="148">
        <v>11.2841</v>
      </c>
      <c r="G424" s="150">
        <v>0.54</v>
      </c>
      <c r="H424" s="45">
        <f t="shared" ref="H424:H442" si="32">ROUNDUP(($F424*$G424),2)</f>
        <v>6.1</v>
      </c>
      <c r="I424" s="46"/>
    </row>
    <row r="425" spans="1:9" x14ac:dyDescent="0.25">
      <c r="A425" s="142"/>
      <c r="B425" s="143" t="s">
        <v>1161</v>
      </c>
      <c r="C425" s="145" t="s">
        <v>1</v>
      </c>
      <c r="D425" s="146" t="s">
        <v>1160</v>
      </c>
      <c r="E425" s="145" t="s">
        <v>274</v>
      </c>
      <c r="F425" s="148">
        <v>11.2841</v>
      </c>
      <c r="G425" s="150">
        <v>0.81</v>
      </c>
      <c r="H425" s="45">
        <f t="shared" si="32"/>
        <v>9.15</v>
      </c>
      <c r="I425" s="46"/>
    </row>
    <row r="426" spans="1:9" x14ac:dyDescent="0.25">
      <c r="A426" s="142"/>
      <c r="B426" s="143" t="s">
        <v>1162</v>
      </c>
      <c r="C426" s="145" t="s">
        <v>1</v>
      </c>
      <c r="D426" s="203" t="s">
        <v>1472</v>
      </c>
      <c r="E426" s="145" t="s">
        <v>274</v>
      </c>
      <c r="F426" s="148">
        <v>11.2841</v>
      </c>
      <c r="G426" s="150">
        <v>0.4</v>
      </c>
      <c r="H426" s="45">
        <f t="shared" si="32"/>
        <v>4.5199999999999996</v>
      </c>
      <c r="I426" s="46"/>
    </row>
    <row r="427" spans="1:9" x14ac:dyDescent="0.25">
      <c r="A427" s="142"/>
      <c r="B427" s="143" t="s">
        <v>1163</v>
      </c>
      <c r="C427" s="145" t="s">
        <v>1</v>
      </c>
      <c r="D427" s="203" t="s">
        <v>1473</v>
      </c>
      <c r="E427" s="145" t="s">
        <v>274</v>
      </c>
      <c r="F427" s="148">
        <v>11.2841</v>
      </c>
      <c r="G427" s="150">
        <v>0.34</v>
      </c>
      <c r="H427" s="45">
        <f t="shared" si="32"/>
        <v>3.84</v>
      </c>
    </row>
    <row r="428" spans="1:9" x14ac:dyDescent="0.25">
      <c r="A428" s="142"/>
      <c r="B428" s="143" t="s">
        <v>1164</v>
      </c>
      <c r="C428" s="145" t="s">
        <v>1</v>
      </c>
      <c r="D428" s="203" t="s">
        <v>1474</v>
      </c>
      <c r="E428" s="145" t="s">
        <v>274</v>
      </c>
      <c r="F428" s="148">
        <v>11.2841</v>
      </c>
      <c r="G428" s="150">
        <v>7.0000000000000007E-2</v>
      </c>
      <c r="H428" s="45">
        <f t="shared" si="32"/>
        <v>0.79</v>
      </c>
    </row>
    <row r="429" spans="1:9" x14ac:dyDescent="0.25">
      <c r="A429" s="142"/>
      <c r="B429" s="143" t="s">
        <v>1181</v>
      </c>
      <c r="C429" s="145" t="s">
        <v>1</v>
      </c>
      <c r="D429" s="203" t="s">
        <v>1500</v>
      </c>
      <c r="E429" s="145" t="s">
        <v>26</v>
      </c>
      <c r="F429" s="148">
        <v>14</v>
      </c>
      <c r="G429" s="150">
        <v>0.24</v>
      </c>
      <c r="H429" s="45">
        <f t="shared" si="32"/>
        <v>3.36</v>
      </c>
    </row>
    <row r="430" spans="1:9" x14ac:dyDescent="0.25">
      <c r="A430" s="142"/>
      <c r="B430" s="143" t="s">
        <v>314</v>
      </c>
      <c r="C430" s="145" t="s">
        <v>1</v>
      </c>
      <c r="D430" s="203" t="s">
        <v>1476</v>
      </c>
      <c r="E430" s="145" t="s">
        <v>30</v>
      </c>
      <c r="F430" s="148">
        <v>40.736700000000006</v>
      </c>
      <c r="G430" s="150">
        <v>0.5</v>
      </c>
      <c r="H430" s="45">
        <f t="shared" si="32"/>
        <v>20.37</v>
      </c>
    </row>
    <row r="431" spans="1:9" x14ac:dyDescent="0.25">
      <c r="A431" s="142"/>
      <c r="B431" s="143" t="s">
        <v>1118</v>
      </c>
      <c r="C431" s="145" t="s">
        <v>1</v>
      </c>
      <c r="D431" s="203" t="s">
        <v>1484</v>
      </c>
      <c r="E431" s="145" t="s">
        <v>24</v>
      </c>
      <c r="F431" s="148">
        <v>2.5100000000000001E-2</v>
      </c>
      <c r="G431" s="150">
        <v>54.67</v>
      </c>
      <c r="H431" s="45">
        <f t="shared" si="32"/>
        <v>1.3800000000000001</v>
      </c>
    </row>
    <row r="432" spans="1:9" x14ac:dyDescent="0.25">
      <c r="A432" s="142"/>
      <c r="B432" s="143" t="s">
        <v>1119</v>
      </c>
      <c r="C432" s="145" t="s">
        <v>1</v>
      </c>
      <c r="D432" s="203" t="s">
        <v>1485</v>
      </c>
      <c r="E432" s="145" t="s">
        <v>24</v>
      </c>
      <c r="F432" s="148">
        <v>7.5300000000000006E-2</v>
      </c>
      <c r="G432" s="150">
        <v>54.67</v>
      </c>
      <c r="H432" s="45">
        <f t="shared" si="32"/>
        <v>4.12</v>
      </c>
      <c r="I432" s="46"/>
    </row>
    <row r="433" spans="1:9" x14ac:dyDescent="0.25">
      <c r="A433" s="142"/>
      <c r="B433" s="143" t="s">
        <v>326</v>
      </c>
      <c r="C433" s="145" t="s">
        <v>1</v>
      </c>
      <c r="D433" s="203" t="s">
        <v>1478</v>
      </c>
      <c r="E433" s="145" t="s">
        <v>24</v>
      </c>
      <c r="F433" s="148">
        <v>0.14430000000000001</v>
      </c>
      <c r="G433" s="150">
        <v>50</v>
      </c>
      <c r="H433" s="45">
        <f t="shared" si="32"/>
        <v>7.22</v>
      </c>
    </row>
    <row r="434" spans="1:9" ht="25.5" x14ac:dyDescent="0.25">
      <c r="A434" s="142"/>
      <c r="B434" s="143" t="s">
        <v>1120</v>
      </c>
      <c r="C434" s="145" t="s">
        <v>1</v>
      </c>
      <c r="D434" s="146" t="s">
        <v>1124</v>
      </c>
      <c r="E434" s="145" t="s">
        <v>274</v>
      </c>
      <c r="F434" s="148">
        <v>8.5699999999999998E-2</v>
      </c>
      <c r="G434" s="150">
        <v>6.9</v>
      </c>
      <c r="H434" s="45">
        <f t="shared" si="32"/>
        <v>0.6</v>
      </c>
    </row>
    <row r="435" spans="1:9" ht="25.5" x14ac:dyDescent="0.25">
      <c r="A435" s="142"/>
      <c r="B435" s="143" t="s">
        <v>1364</v>
      </c>
      <c r="C435" s="145" t="s">
        <v>1</v>
      </c>
      <c r="D435" s="203" t="s">
        <v>1365</v>
      </c>
      <c r="E435" s="145" t="s">
        <v>44</v>
      </c>
      <c r="F435" s="148">
        <v>0.81059999999999999</v>
      </c>
      <c r="G435" s="150">
        <v>9.83</v>
      </c>
      <c r="H435" s="45">
        <f t="shared" si="32"/>
        <v>7.97</v>
      </c>
    </row>
    <row r="436" spans="1:9" x14ac:dyDescent="0.25">
      <c r="A436" s="142"/>
      <c r="B436" s="143" t="s">
        <v>320</v>
      </c>
      <c r="C436" s="145" t="s">
        <v>1</v>
      </c>
      <c r="D436" s="203" t="s">
        <v>1486</v>
      </c>
      <c r="E436" s="145" t="s">
        <v>44</v>
      </c>
      <c r="F436" s="148">
        <v>1.0596000000000001</v>
      </c>
      <c r="G436" s="150">
        <v>5.4</v>
      </c>
      <c r="H436" s="45">
        <f t="shared" si="32"/>
        <v>5.7299999999999995</v>
      </c>
    </row>
    <row r="437" spans="1:9" x14ac:dyDescent="0.25">
      <c r="A437" s="142"/>
      <c r="B437" s="143" t="s">
        <v>1121</v>
      </c>
      <c r="C437" s="145" t="s">
        <v>1</v>
      </c>
      <c r="D437" s="203" t="s">
        <v>1487</v>
      </c>
      <c r="E437" s="145" t="s">
        <v>23</v>
      </c>
      <c r="F437" s="148">
        <v>0.2278</v>
      </c>
      <c r="G437" s="150">
        <v>18.95</v>
      </c>
      <c r="H437" s="45">
        <f t="shared" si="32"/>
        <v>4.3199999999999994</v>
      </c>
    </row>
    <row r="438" spans="1:9" x14ac:dyDescent="0.25">
      <c r="A438" s="142"/>
      <c r="B438" s="143" t="s">
        <v>319</v>
      </c>
      <c r="C438" s="145" t="s">
        <v>1</v>
      </c>
      <c r="D438" s="203" t="s">
        <v>1488</v>
      </c>
      <c r="E438" s="145" t="s">
        <v>44</v>
      </c>
      <c r="F438" s="148">
        <v>0.84770000000000001</v>
      </c>
      <c r="G438" s="150">
        <v>12.45</v>
      </c>
      <c r="H438" s="45">
        <f t="shared" si="32"/>
        <v>10.56</v>
      </c>
      <c r="I438" s="46"/>
    </row>
    <row r="439" spans="1:9" x14ac:dyDescent="0.25">
      <c r="A439" s="142"/>
      <c r="B439" s="143" t="s">
        <v>322</v>
      </c>
      <c r="C439" s="145" t="s">
        <v>1</v>
      </c>
      <c r="D439" s="151" t="s">
        <v>329</v>
      </c>
      <c r="E439" s="145" t="s">
        <v>30</v>
      </c>
      <c r="F439" s="148">
        <v>0.13250000000000001</v>
      </c>
      <c r="G439" s="150">
        <v>10.7</v>
      </c>
      <c r="H439" s="45">
        <f t="shared" si="32"/>
        <v>1.42</v>
      </c>
    </row>
    <row r="440" spans="1:9" x14ac:dyDescent="0.25">
      <c r="A440" s="142"/>
      <c r="B440" s="143" t="s">
        <v>1110</v>
      </c>
      <c r="C440" s="145" t="s">
        <v>1</v>
      </c>
      <c r="D440" s="203" t="s">
        <v>1481</v>
      </c>
      <c r="E440" s="145" t="s">
        <v>1111</v>
      </c>
      <c r="F440" s="148">
        <v>5.2999999999999999E-2</v>
      </c>
      <c r="G440" s="150">
        <v>6.71</v>
      </c>
      <c r="H440" s="45">
        <f t="shared" si="32"/>
        <v>0.36</v>
      </c>
    </row>
    <row r="441" spans="1:9" x14ac:dyDescent="0.25">
      <c r="A441" s="142"/>
      <c r="B441" s="143" t="s">
        <v>1122</v>
      </c>
      <c r="C441" s="145" t="s">
        <v>1</v>
      </c>
      <c r="D441" s="151" t="s">
        <v>1126</v>
      </c>
      <c r="E441" s="145" t="s">
        <v>30</v>
      </c>
      <c r="F441" s="148">
        <v>5.1703999999999999</v>
      </c>
      <c r="G441" s="150">
        <v>3.34</v>
      </c>
      <c r="H441" s="45">
        <f t="shared" si="32"/>
        <v>17.270000000000003</v>
      </c>
    </row>
    <row r="442" spans="1:9" x14ac:dyDescent="0.25">
      <c r="A442" s="142"/>
      <c r="B442" s="143" t="s">
        <v>1123</v>
      </c>
      <c r="C442" s="145" t="s">
        <v>1</v>
      </c>
      <c r="D442" s="203" t="s">
        <v>1489</v>
      </c>
      <c r="E442" s="145" t="s">
        <v>30</v>
      </c>
      <c r="F442" s="148">
        <v>8.9899999999999994E-2</v>
      </c>
      <c r="G442" s="150">
        <v>9.99</v>
      </c>
      <c r="H442" s="45">
        <f t="shared" si="32"/>
        <v>0.9</v>
      </c>
    </row>
    <row r="443" spans="1:9" x14ac:dyDescent="0.25">
      <c r="A443" s="142"/>
      <c r="B443" s="12"/>
      <c r="C443" s="47"/>
      <c r="D443" s="42"/>
      <c r="E443" s="47"/>
      <c r="F443" s="43"/>
      <c r="G443" s="44"/>
      <c r="H443" s="48" t="s">
        <v>272</v>
      </c>
      <c r="I443" s="49" t="s">
        <v>272</v>
      </c>
    </row>
    <row r="444" spans="1:9" x14ac:dyDescent="0.25">
      <c r="A444" s="142"/>
      <c r="B444" s="12" t="s">
        <v>273</v>
      </c>
      <c r="C444" s="47"/>
      <c r="D444" s="42"/>
      <c r="E444" s="47"/>
      <c r="F444" s="43"/>
      <c r="G444" s="44"/>
      <c r="H444" s="45">
        <f>SUM(H420:H442)</f>
        <v>109.98000000000002</v>
      </c>
      <c r="I444" s="46">
        <f>SUM(I418:I442)</f>
        <v>56.760000000000005</v>
      </c>
    </row>
    <row r="445" spans="1:9" x14ac:dyDescent="0.25">
      <c r="A445" s="142"/>
      <c r="B445" s="12" t="s">
        <v>316</v>
      </c>
      <c r="C445" s="47"/>
      <c r="D445" s="42"/>
      <c r="E445" s="47"/>
      <c r="F445" s="43"/>
      <c r="G445" s="44"/>
      <c r="H445" s="45"/>
      <c r="I445" s="46">
        <f>ROUND((I444*87.61%),2)</f>
        <v>49.73</v>
      </c>
    </row>
    <row r="446" spans="1:9" x14ac:dyDescent="0.25">
      <c r="A446" s="142"/>
      <c r="B446" s="144"/>
      <c r="C446" s="145"/>
      <c r="D446" s="147"/>
      <c r="E446" s="144"/>
      <c r="F446" s="148"/>
      <c r="G446" s="145"/>
      <c r="H446" s="149"/>
    </row>
    <row r="447" spans="1:9" x14ac:dyDescent="0.25">
      <c r="A447" s="27"/>
      <c r="B447" s="28" t="s">
        <v>275</v>
      </c>
      <c r="C447" s="29"/>
      <c r="D447" s="30"/>
      <c r="E447" s="29"/>
      <c r="F447" s="31"/>
      <c r="G447" s="32"/>
      <c r="H447" s="33"/>
      <c r="I447" s="34">
        <f>H444+I444+I445</f>
        <v>216.47</v>
      </c>
    </row>
    <row r="448" spans="1:9" x14ac:dyDescent="0.25">
      <c r="D448" s="60"/>
    </row>
    <row r="449" spans="1:9" ht="51" x14ac:dyDescent="0.25">
      <c r="A449" s="27" t="s">
        <v>767</v>
      </c>
      <c r="B449" s="50" t="s">
        <v>374</v>
      </c>
      <c r="C449" s="51"/>
      <c r="D449" s="30"/>
      <c r="E449" s="51" t="s">
        <v>26</v>
      </c>
      <c r="F449" s="31"/>
      <c r="G449" s="32"/>
      <c r="H449" s="33"/>
      <c r="I449" s="34"/>
    </row>
    <row r="450" spans="1:9" x14ac:dyDescent="0.25">
      <c r="A450" s="52"/>
      <c r="B450" s="86"/>
      <c r="C450" s="87"/>
      <c r="D450" s="58"/>
      <c r="E450" s="87"/>
      <c r="F450" s="53"/>
      <c r="G450" s="54"/>
      <c r="H450" s="55"/>
      <c r="I450" s="56"/>
    </row>
    <row r="451" spans="1:9" x14ac:dyDescent="0.25">
      <c r="A451" s="35" t="s">
        <v>270</v>
      </c>
      <c r="B451" s="88" t="s">
        <v>271</v>
      </c>
      <c r="C451" s="89"/>
      <c r="D451" s="36"/>
      <c r="E451" s="89"/>
      <c r="F451" s="37"/>
      <c r="G451" s="38"/>
      <c r="H451" s="39"/>
      <c r="I451" s="40"/>
    </row>
    <row r="452" spans="1:9" x14ac:dyDescent="0.25">
      <c r="A452" s="41"/>
      <c r="B452" s="12"/>
      <c r="C452" s="47"/>
      <c r="D452" s="42"/>
      <c r="E452" s="47"/>
      <c r="F452" s="43"/>
      <c r="G452" s="44"/>
      <c r="H452" s="45"/>
      <c r="I452" s="46"/>
    </row>
    <row r="453" spans="1:9" x14ac:dyDescent="0.25">
      <c r="A453" s="142"/>
      <c r="B453" s="143" t="s">
        <v>318</v>
      </c>
      <c r="C453" s="145" t="s">
        <v>1106</v>
      </c>
      <c r="D453" s="146" t="s">
        <v>1182</v>
      </c>
      <c r="E453" s="145" t="s">
        <v>274</v>
      </c>
      <c r="F453" s="148">
        <v>1.5389999999999999</v>
      </c>
      <c r="G453" s="44">
        <v>6.48</v>
      </c>
      <c r="H453" s="45"/>
      <c r="I453" s="46">
        <f t="shared" ref="I453:I458" si="33">ROUND(F453*G453,2)</f>
        <v>9.9700000000000006</v>
      </c>
    </row>
    <row r="454" spans="1:9" x14ac:dyDescent="0.25">
      <c r="A454" s="142"/>
      <c r="B454" s="143" t="s">
        <v>328</v>
      </c>
      <c r="C454" s="145" t="s">
        <v>1106</v>
      </c>
      <c r="D454" s="146" t="s">
        <v>1183</v>
      </c>
      <c r="E454" s="145" t="s">
        <v>274</v>
      </c>
      <c r="F454" s="148">
        <v>1.5389999999999999</v>
      </c>
      <c r="G454" s="150">
        <v>4.82</v>
      </c>
      <c r="H454" s="45"/>
      <c r="I454" s="46">
        <f t="shared" si="33"/>
        <v>7.42</v>
      </c>
    </row>
    <row r="455" spans="1:9" x14ac:dyDescent="0.25">
      <c r="A455" s="142"/>
      <c r="B455" s="143" t="s">
        <v>317</v>
      </c>
      <c r="C455" s="145" t="s">
        <v>1106</v>
      </c>
      <c r="D455" s="146" t="s">
        <v>1116</v>
      </c>
      <c r="E455" s="145" t="s">
        <v>274</v>
      </c>
      <c r="F455" s="148">
        <v>0.81920000000000004</v>
      </c>
      <c r="G455" s="44">
        <v>6.48</v>
      </c>
      <c r="H455" s="45"/>
      <c r="I455" s="46">
        <f t="shared" si="33"/>
        <v>5.31</v>
      </c>
    </row>
    <row r="456" spans="1:9" x14ac:dyDescent="0.25">
      <c r="A456" s="142"/>
      <c r="B456" s="143" t="s">
        <v>1115</v>
      </c>
      <c r="C456" s="145" t="s">
        <v>1106</v>
      </c>
      <c r="D456" s="146" t="s">
        <v>1117</v>
      </c>
      <c r="E456" s="145" t="s">
        <v>274</v>
      </c>
      <c r="F456" s="148">
        <v>0.81920000000000004</v>
      </c>
      <c r="G456" s="150">
        <v>4.82</v>
      </c>
      <c r="H456" s="45"/>
      <c r="I456" s="46">
        <f t="shared" si="33"/>
        <v>3.95</v>
      </c>
    </row>
    <row r="457" spans="1:9" x14ac:dyDescent="0.25">
      <c r="A457" s="142"/>
      <c r="B457" s="143" t="s">
        <v>2</v>
      </c>
      <c r="C457" s="145" t="s">
        <v>1106</v>
      </c>
      <c r="D457" s="146" t="s">
        <v>1127</v>
      </c>
      <c r="E457" s="145" t="s">
        <v>274</v>
      </c>
      <c r="F457" s="148">
        <v>4.7910000000000004</v>
      </c>
      <c r="G457" s="44">
        <v>6.48</v>
      </c>
      <c r="H457" s="45"/>
      <c r="I457" s="46">
        <f t="shared" si="33"/>
        <v>31.05</v>
      </c>
    </row>
    <row r="458" spans="1:9" x14ac:dyDescent="0.25">
      <c r="A458" s="142"/>
      <c r="B458" s="143" t="s">
        <v>313</v>
      </c>
      <c r="C458" s="145" t="s">
        <v>1106</v>
      </c>
      <c r="D458" s="146" t="s">
        <v>1128</v>
      </c>
      <c r="E458" s="145" t="s">
        <v>274</v>
      </c>
      <c r="F458" s="148">
        <v>16.820499999999999</v>
      </c>
      <c r="G458" s="150">
        <v>4.5599999999999996</v>
      </c>
      <c r="H458" s="45"/>
      <c r="I458" s="46">
        <f t="shared" si="33"/>
        <v>76.7</v>
      </c>
    </row>
    <row r="459" spans="1:9" x14ac:dyDescent="0.25">
      <c r="A459" s="142"/>
      <c r="B459" s="143" t="s">
        <v>1159</v>
      </c>
      <c r="C459" s="145" t="s">
        <v>1</v>
      </c>
      <c r="D459" s="146" t="s">
        <v>1158</v>
      </c>
      <c r="E459" s="145" t="s">
        <v>274</v>
      </c>
      <c r="F459" s="148">
        <v>26.3279</v>
      </c>
      <c r="G459" s="150">
        <v>0.54</v>
      </c>
      <c r="H459" s="45">
        <f t="shared" ref="H459:H477" si="34">ROUNDUP(($F459*$G459),2)</f>
        <v>14.22</v>
      </c>
      <c r="I459" s="46"/>
    </row>
    <row r="460" spans="1:9" x14ac:dyDescent="0.25">
      <c r="A460" s="142"/>
      <c r="B460" s="143" t="s">
        <v>1161</v>
      </c>
      <c r="C460" s="145" t="s">
        <v>1</v>
      </c>
      <c r="D460" s="146" t="s">
        <v>1160</v>
      </c>
      <c r="E460" s="145" t="s">
        <v>274</v>
      </c>
      <c r="F460" s="148">
        <v>26.3279</v>
      </c>
      <c r="G460" s="150">
        <v>0.81</v>
      </c>
      <c r="H460" s="45">
        <f t="shared" si="34"/>
        <v>21.330000000000002</v>
      </c>
      <c r="I460" s="46"/>
    </row>
    <row r="461" spans="1:9" x14ac:dyDescent="0.25">
      <c r="A461" s="142"/>
      <c r="B461" s="143" t="s">
        <v>1162</v>
      </c>
      <c r="C461" s="145" t="s">
        <v>1</v>
      </c>
      <c r="D461" s="203" t="s">
        <v>1472</v>
      </c>
      <c r="E461" s="145" t="s">
        <v>274</v>
      </c>
      <c r="F461" s="148">
        <v>26.3279</v>
      </c>
      <c r="G461" s="150">
        <v>0.4</v>
      </c>
      <c r="H461" s="45">
        <f t="shared" si="34"/>
        <v>10.54</v>
      </c>
      <c r="I461" s="46"/>
    </row>
    <row r="462" spans="1:9" x14ac:dyDescent="0.25">
      <c r="A462" s="142"/>
      <c r="B462" s="143" t="s">
        <v>1163</v>
      </c>
      <c r="C462" s="145" t="s">
        <v>1</v>
      </c>
      <c r="D462" s="203" t="s">
        <v>1473</v>
      </c>
      <c r="E462" s="145" t="s">
        <v>274</v>
      </c>
      <c r="F462" s="148">
        <v>26.3279</v>
      </c>
      <c r="G462" s="150">
        <v>0.34</v>
      </c>
      <c r="H462" s="45">
        <f t="shared" si="34"/>
        <v>8.9599999999999991</v>
      </c>
    </row>
    <row r="463" spans="1:9" x14ac:dyDescent="0.25">
      <c r="A463" s="142"/>
      <c r="B463" s="143" t="s">
        <v>1164</v>
      </c>
      <c r="C463" s="145" t="s">
        <v>1</v>
      </c>
      <c r="D463" s="203" t="s">
        <v>1474</v>
      </c>
      <c r="E463" s="145" t="s">
        <v>274</v>
      </c>
      <c r="F463" s="148">
        <v>26.3279</v>
      </c>
      <c r="G463" s="150">
        <v>7.0000000000000007E-2</v>
      </c>
      <c r="H463" s="45">
        <f t="shared" si="34"/>
        <v>1.85</v>
      </c>
    </row>
    <row r="464" spans="1:9" x14ac:dyDescent="0.25">
      <c r="A464" s="142"/>
      <c r="B464" s="143" t="s">
        <v>1181</v>
      </c>
      <c r="C464" s="145" t="s">
        <v>1</v>
      </c>
      <c r="D464" s="203" t="s">
        <v>1500</v>
      </c>
      <c r="E464" s="145" t="s">
        <v>26</v>
      </c>
      <c r="F464" s="148">
        <v>66</v>
      </c>
      <c r="G464" s="150">
        <v>0.24</v>
      </c>
      <c r="H464" s="45">
        <f t="shared" si="34"/>
        <v>15.84</v>
      </c>
    </row>
    <row r="465" spans="1:9" x14ac:dyDescent="0.25">
      <c r="A465" s="142"/>
      <c r="B465" s="143" t="s">
        <v>314</v>
      </c>
      <c r="C465" s="145" t="s">
        <v>1</v>
      </c>
      <c r="D465" s="203" t="s">
        <v>1476</v>
      </c>
      <c r="E465" s="145" t="s">
        <v>30</v>
      </c>
      <c r="F465" s="148">
        <v>90.573000000000008</v>
      </c>
      <c r="G465" s="150">
        <v>0.5</v>
      </c>
      <c r="H465" s="45">
        <f t="shared" si="34"/>
        <v>45.29</v>
      </c>
    </row>
    <row r="466" spans="1:9" x14ac:dyDescent="0.25">
      <c r="A466" s="142"/>
      <c r="B466" s="143" t="s">
        <v>1118</v>
      </c>
      <c r="C466" s="145" t="s">
        <v>1</v>
      </c>
      <c r="D466" s="203" t="s">
        <v>1484</v>
      </c>
      <c r="E466" s="145" t="s">
        <v>24</v>
      </c>
      <c r="F466" s="148">
        <v>4.7399999999999998E-2</v>
      </c>
      <c r="G466" s="150">
        <v>54.67</v>
      </c>
      <c r="H466" s="45">
        <f t="shared" si="34"/>
        <v>2.5999999999999996</v>
      </c>
    </row>
    <row r="467" spans="1:9" x14ac:dyDescent="0.25">
      <c r="A467" s="142"/>
      <c r="B467" s="143" t="s">
        <v>1119</v>
      </c>
      <c r="C467" s="145" t="s">
        <v>1</v>
      </c>
      <c r="D467" s="203" t="s">
        <v>1485</v>
      </c>
      <c r="E467" s="145" t="s">
        <v>24</v>
      </c>
      <c r="F467" s="148">
        <v>0.14179999999999998</v>
      </c>
      <c r="G467" s="150">
        <v>54.67</v>
      </c>
      <c r="H467" s="45">
        <f t="shared" si="34"/>
        <v>7.76</v>
      </c>
      <c r="I467" s="46"/>
    </row>
    <row r="468" spans="1:9" x14ac:dyDescent="0.25">
      <c r="A468" s="142"/>
      <c r="B468" s="143" t="s">
        <v>326</v>
      </c>
      <c r="C468" s="145" t="s">
        <v>1</v>
      </c>
      <c r="D468" s="203" t="s">
        <v>1478</v>
      </c>
      <c r="E468" s="145" t="s">
        <v>24</v>
      </c>
      <c r="F468" s="148">
        <v>0.31569999999999998</v>
      </c>
      <c r="G468" s="150">
        <v>50</v>
      </c>
      <c r="H468" s="45">
        <f t="shared" si="34"/>
        <v>15.79</v>
      </c>
    </row>
    <row r="469" spans="1:9" ht="25.5" x14ac:dyDescent="0.25">
      <c r="A469" s="142"/>
      <c r="B469" s="143" t="s">
        <v>1120</v>
      </c>
      <c r="C469" s="145" t="s">
        <v>1</v>
      </c>
      <c r="D469" s="146" t="s">
        <v>1124</v>
      </c>
      <c r="E469" s="145" t="s">
        <v>274</v>
      </c>
      <c r="F469" s="148">
        <v>0.16139999999999999</v>
      </c>
      <c r="G469" s="150">
        <v>6.9</v>
      </c>
      <c r="H469" s="45">
        <f t="shared" si="34"/>
        <v>1.1200000000000001</v>
      </c>
    </row>
    <row r="470" spans="1:9" ht="25.5" x14ac:dyDescent="0.25">
      <c r="A470" s="142"/>
      <c r="B470" s="143" t="s">
        <v>1364</v>
      </c>
      <c r="C470" s="145" t="s">
        <v>1</v>
      </c>
      <c r="D470" s="203" t="s">
        <v>1365</v>
      </c>
      <c r="E470" s="145" t="s">
        <v>44</v>
      </c>
      <c r="F470" s="148">
        <v>1.7442</v>
      </c>
      <c r="G470" s="150">
        <v>9.83</v>
      </c>
      <c r="H470" s="45">
        <f t="shared" si="34"/>
        <v>17.150000000000002</v>
      </c>
    </row>
    <row r="471" spans="1:9" x14ac:dyDescent="0.25">
      <c r="A471" s="142"/>
      <c r="B471" s="143" t="s">
        <v>320</v>
      </c>
      <c r="C471" s="145" t="s">
        <v>1</v>
      </c>
      <c r="D471" s="203" t="s">
        <v>1486</v>
      </c>
      <c r="E471" s="145" t="s">
        <v>44</v>
      </c>
      <c r="F471" s="148">
        <v>2.2799999999999998</v>
      </c>
      <c r="G471" s="150">
        <v>5.4</v>
      </c>
      <c r="H471" s="45">
        <f t="shared" si="34"/>
        <v>12.32</v>
      </c>
    </row>
    <row r="472" spans="1:9" x14ac:dyDescent="0.25">
      <c r="A472" s="142"/>
      <c r="B472" s="143" t="s">
        <v>1121</v>
      </c>
      <c r="C472" s="145" t="s">
        <v>1</v>
      </c>
      <c r="D472" s="203" t="s">
        <v>1487</v>
      </c>
      <c r="E472" s="145" t="s">
        <v>23</v>
      </c>
      <c r="F472" s="148">
        <v>0.49020000000000002</v>
      </c>
      <c r="G472" s="150">
        <v>18.95</v>
      </c>
      <c r="H472" s="45">
        <f t="shared" si="34"/>
        <v>9.2899999999999991</v>
      </c>
    </row>
    <row r="473" spans="1:9" x14ac:dyDescent="0.25">
      <c r="A473" s="142"/>
      <c r="B473" s="143" t="s">
        <v>319</v>
      </c>
      <c r="C473" s="145" t="s">
        <v>1</v>
      </c>
      <c r="D473" s="203" t="s">
        <v>1488</v>
      </c>
      <c r="E473" s="145" t="s">
        <v>44</v>
      </c>
      <c r="F473" s="148">
        <v>1.8240000000000001</v>
      </c>
      <c r="G473" s="150">
        <v>12.45</v>
      </c>
      <c r="H473" s="45">
        <f t="shared" si="34"/>
        <v>22.71</v>
      </c>
      <c r="I473" s="46"/>
    </row>
    <row r="474" spans="1:9" x14ac:dyDescent="0.25">
      <c r="A474" s="142"/>
      <c r="B474" s="143" t="s">
        <v>322</v>
      </c>
      <c r="C474" s="145" t="s">
        <v>1</v>
      </c>
      <c r="D474" s="151" t="s">
        <v>329</v>
      </c>
      <c r="E474" s="145" t="s">
        <v>30</v>
      </c>
      <c r="F474" s="148">
        <v>0.28499999999999998</v>
      </c>
      <c r="G474" s="150">
        <v>10.7</v>
      </c>
      <c r="H474" s="45">
        <f t="shared" si="34"/>
        <v>3.05</v>
      </c>
    </row>
    <row r="475" spans="1:9" x14ac:dyDescent="0.25">
      <c r="A475" s="142"/>
      <c r="B475" s="143" t="s">
        <v>1110</v>
      </c>
      <c r="C475" s="145" t="s">
        <v>1</v>
      </c>
      <c r="D475" s="203" t="s">
        <v>1481</v>
      </c>
      <c r="E475" s="145" t="s">
        <v>1111</v>
      </c>
      <c r="F475" s="148">
        <v>0.114</v>
      </c>
      <c r="G475" s="150">
        <v>6.71</v>
      </c>
      <c r="H475" s="45">
        <f t="shared" si="34"/>
        <v>0.77</v>
      </c>
    </row>
    <row r="476" spans="1:9" x14ac:dyDescent="0.25">
      <c r="A476" s="142"/>
      <c r="B476" s="143" t="s">
        <v>1122</v>
      </c>
      <c r="C476" s="145" t="s">
        <v>1</v>
      </c>
      <c r="D476" s="151" t="s">
        <v>1126</v>
      </c>
      <c r="E476" s="145" t="s">
        <v>30</v>
      </c>
      <c r="F476" s="148">
        <v>11.776</v>
      </c>
      <c r="G476" s="150">
        <v>3.34</v>
      </c>
      <c r="H476" s="45">
        <f t="shared" si="34"/>
        <v>39.339999999999996</v>
      </c>
    </row>
    <row r="477" spans="1:9" x14ac:dyDescent="0.25">
      <c r="A477" s="142"/>
      <c r="B477" s="143" t="s">
        <v>1123</v>
      </c>
      <c r="C477" s="145" t="s">
        <v>1</v>
      </c>
      <c r="D477" s="203" t="s">
        <v>1489</v>
      </c>
      <c r="E477" s="145" t="s">
        <v>30</v>
      </c>
      <c r="F477" s="148">
        <v>0.20480000000000001</v>
      </c>
      <c r="G477" s="150">
        <v>9.99</v>
      </c>
      <c r="H477" s="45">
        <f t="shared" si="34"/>
        <v>2.0499999999999998</v>
      </c>
    </row>
    <row r="478" spans="1:9" x14ac:dyDescent="0.25">
      <c r="A478" s="142"/>
      <c r="B478" s="12"/>
      <c r="C478" s="47"/>
      <c r="D478" s="42"/>
      <c r="E478" s="47"/>
      <c r="F478" s="43"/>
      <c r="G478" s="44"/>
      <c r="H478" s="48" t="s">
        <v>272</v>
      </c>
      <c r="I478" s="49" t="s">
        <v>272</v>
      </c>
    </row>
    <row r="479" spans="1:9" x14ac:dyDescent="0.25">
      <c r="A479" s="142"/>
      <c r="B479" s="12" t="s">
        <v>273</v>
      </c>
      <c r="C479" s="47"/>
      <c r="D479" s="42"/>
      <c r="E479" s="47"/>
      <c r="F479" s="43"/>
      <c r="G479" s="44"/>
      <c r="H479" s="45">
        <f>SUM(H455:H477)</f>
        <v>251.98000000000002</v>
      </c>
      <c r="I479" s="46">
        <f>SUM(I453:I477)</f>
        <v>134.4</v>
      </c>
    </row>
    <row r="480" spans="1:9" x14ac:dyDescent="0.25">
      <c r="A480" s="142"/>
      <c r="B480" s="12" t="s">
        <v>316</v>
      </c>
      <c r="C480" s="47"/>
      <c r="D480" s="42"/>
      <c r="E480" s="47"/>
      <c r="F480" s="43"/>
      <c r="G480" s="44"/>
      <c r="H480" s="45"/>
      <c r="I480" s="46">
        <f>ROUND((I479*87.61%),2)</f>
        <v>117.75</v>
      </c>
    </row>
    <row r="481" spans="1:9" x14ac:dyDescent="0.25">
      <c r="A481" s="142"/>
      <c r="B481" s="144"/>
      <c r="C481" s="145"/>
      <c r="D481" s="147"/>
      <c r="E481" s="144"/>
      <c r="F481" s="148"/>
      <c r="G481" s="145"/>
      <c r="H481" s="149"/>
    </row>
    <row r="482" spans="1:9" x14ac:dyDescent="0.25">
      <c r="A482" s="27"/>
      <c r="B482" s="28" t="s">
        <v>275</v>
      </c>
      <c r="C482" s="29"/>
      <c r="D482" s="30"/>
      <c r="E482" s="29"/>
      <c r="F482" s="31"/>
      <c r="G482" s="32"/>
      <c r="H482" s="33"/>
      <c r="I482" s="34">
        <f>H479+I479+I480</f>
        <v>504.13</v>
      </c>
    </row>
    <row r="483" spans="1:9" x14ac:dyDescent="0.25">
      <c r="D483" s="60"/>
    </row>
    <row r="484" spans="1:9" ht="25.5" x14ac:dyDescent="0.25">
      <c r="A484" s="27" t="s">
        <v>779</v>
      </c>
      <c r="B484" s="50" t="s">
        <v>386</v>
      </c>
      <c r="C484" s="51"/>
      <c r="D484" s="30"/>
      <c r="E484" s="51" t="s">
        <v>26</v>
      </c>
      <c r="F484" s="31"/>
      <c r="G484" s="32"/>
      <c r="H484" s="33"/>
      <c r="I484" s="34"/>
    </row>
    <row r="485" spans="1:9" x14ac:dyDescent="0.25">
      <c r="A485" s="52"/>
      <c r="B485" s="86"/>
      <c r="C485" s="87"/>
      <c r="D485" s="58"/>
      <c r="E485" s="87"/>
      <c r="F485" s="53"/>
      <c r="G485" s="54"/>
      <c r="H485" s="55"/>
      <c r="I485" s="56"/>
    </row>
    <row r="486" spans="1:9" x14ac:dyDescent="0.25">
      <c r="A486" s="35" t="s">
        <v>270</v>
      </c>
      <c r="B486" s="88" t="s">
        <v>271</v>
      </c>
      <c r="C486" s="89"/>
      <c r="D486" s="36"/>
      <c r="E486" s="89"/>
      <c r="F486" s="37"/>
      <c r="G486" s="38"/>
      <c r="H486" s="39"/>
      <c r="I486" s="40"/>
    </row>
    <row r="487" spans="1:9" x14ac:dyDescent="0.25">
      <c r="A487" s="41"/>
      <c r="B487" s="12"/>
      <c r="C487" s="47"/>
      <c r="D487" s="42"/>
      <c r="E487" s="47"/>
      <c r="F487" s="43"/>
      <c r="G487" s="44"/>
      <c r="H487" s="45"/>
      <c r="I487" s="46"/>
    </row>
    <row r="488" spans="1:9" x14ac:dyDescent="0.25">
      <c r="A488" s="142"/>
      <c r="B488" s="143" t="s">
        <v>1173</v>
      </c>
      <c r="C488" s="145" t="s">
        <v>1106</v>
      </c>
      <c r="D488" s="146" t="s">
        <v>1177</v>
      </c>
      <c r="E488" s="145" t="s">
        <v>274</v>
      </c>
      <c r="F488" s="148">
        <v>6</v>
      </c>
      <c r="G488" s="150">
        <v>7.45</v>
      </c>
      <c r="H488" s="45"/>
      <c r="I488" s="46">
        <f t="shared" ref="I488:I489" si="35">ROUND(F488*G488,2)</f>
        <v>44.7</v>
      </c>
    </row>
    <row r="489" spans="1:9" x14ac:dyDescent="0.25">
      <c r="A489" s="142"/>
      <c r="B489" s="143" t="s">
        <v>1174</v>
      </c>
      <c r="C489" s="145" t="s">
        <v>1106</v>
      </c>
      <c r="D489" s="146" t="s">
        <v>1178</v>
      </c>
      <c r="E489" s="145" t="s">
        <v>274</v>
      </c>
      <c r="F489" s="148">
        <v>6</v>
      </c>
      <c r="G489" s="150">
        <v>5.54</v>
      </c>
      <c r="H489" s="45"/>
      <c r="I489" s="46">
        <f t="shared" si="35"/>
        <v>33.24</v>
      </c>
    </row>
    <row r="490" spans="1:9" x14ac:dyDescent="0.25">
      <c r="A490" s="142"/>
      <c r="B490" s="143" t="s">
        <v>1159</v>
      </c>
      <c r="C490" s="145" t="s">
        <v>1</v>
      </c>
      <c r="D490" s="146" t="s">
        <v>1158</v>
      </c>
      <c r="E490" s="145" t="s">
        <v>274</v>
      </c>
      <c r="F490" s="148">
        <v>12</v>
      </c>
      <c r="G490" s="150">
        <v>0.54</v>
      </c>
      <c r="H490" s="45">
        <f t="shared" ref="H490:H495" si="36">ROUNDUP(($F490*$G490),2)</f>
        <v>6.48</v>
      </c>
      <c r="I490" s="46"/>
    </row>
    <row r="491" spans="1:9" x14ac:dyDescent="0.25">
      <c r="A491" s="142"/>
      <c r="B491" s="143" t="s">
        <v>1161</v>
      </c>
      <c r="C491" s="145" t="s">
        <v>1</v>
      </c>
      <c r="D491" s="146" t="s">
        <v>1160</v>
      </c>
      <c r="E491" s="145" t="s">
        <v>274</v>
      </c>
      <c r="F491" s="148">
        <v>12</v>
      </c>
      <c r="G491" s="150">
        <v>0.81</v>
      </c>
      <c r="H491" s="45">
        <f t="shared" si="36"/>
        <v>9.7200000000000006</v>
      </c>
      <c r="I491" s="46"/>
    </row>
    <row r="492" spans="1:9" x14ac:dyDescent="0.25">
      <c r="A492" s="142"/>
      <c r="B492" s="143" t="s">
        <v>1162</v>
      </c>
      <c r="C492" s="145" t="s">
        <v>1</v>
      </c>
      <c r="D492" s="203" t="s">
        <v>1472</v>
      </c>
      <c r="E492" s="145" t="s">
        <v>274</v>
      </c>
      <c r="F492" s="148">
        <v>12</v>
      </c>
      <c r="G492" s="150">
        <v>0.4</v>
      </c>
      <c r="H492" s="45">
        <f t="shared" si="36"/>
        <v>4.8</v>
      </c>
      <c r="I492" s="46"/>
    </row>
    <row r="493" spans="1:9" x14ac:dyDescent="0.25">
      <c r="A493" s="142"/>
      <c r="B493" s="143" t="s">
        <v>1163</v>
      </c>
      <c r="C493" s="145" t="s">
        <v>1</v>
      </c>
      <c r="D493" s="203" t="s">
        <v>1473</v>
      </c>
      <c r="E493" s="145" t="s">
        <v>274</v>
      </c>
      <c r="F493" s="148">
        <v>12</v>
      </c>
      <c r="G493" s="150">
        <v>0.34</v>
      </c>
      <c r="H493" s="45">
        <f t="shared" si="36"/>
        <v>4.08</v>
      </c>
      <c r="I493" s="46"/>
    </row>
    <row r="494" spans="1:9" x14ac:dyDescent="0.25">
      <c r="A494" s="142"/>
      <c r="B494" s="143" t="s">
        <v>1164</v>
      </c>
      <c r="C494" s="145" t="s">
        <v>1</v>
      </c>
      <c r="D494" s="203" t="s">
        <v>1474</v>
      </c>
      <c r="E494" s="145" t="s">
        <v>274</v>
      </c>
      <c r="F494" s="148">
        <v>12</v>
      </c>
      <c r="G494" s="150">
        <v>7.0000000000000007E-2</v>
      </c>
      <c r="H494" s="45">
        <f t="shared" si="36"/>
        <v>0.84</v>
      </c>
      <c r="I494" s="46"/>
    </row>
    <row r="495" spans="1:9" ht="25.5" x14ac:dyDescent="0.25">
      <c r="A495" s="142"/>
      <c r="B495" s="143" t="s">
        <v>1184</v>
      </c>
      <c r="C495" s="145" t="s">
        <v>1176</v>
      </c>
      <c r="D495" s="146" t="s">
        <v>1185</v>
      </c>
      <c r="E495" s="145" t="s">
        <v>1186</v>
      </c>
      <c r="F495" s="148">
        <v>1</v>
      </c>
      <c r="G495" s="150">
        <v>169.9</v>
      </c>
      <c r="H495" s="45">
        <f t="shared" si="36"/>
        <v>169.9</v>
      </c>
      <c r="I495" s="46"/>
    </row>
    <row r="496" spans="1:9" x14ac:dyDescent="0.25">
      <c r="A496" s="142"/>
      <c r="B496" s="12"/>
      <c r="C496" s="47"/>
      <c r="D496" s="42"/>
      <c r="E496" s="47"/>
      <c r="F496" s="43"/>
      <c r="G496" s="44"/>
      <c r="H496" s="48" t="s">
        <v>272</v>
      </c>
      <c r="I496" s="49" t="s">
        <v>272</v>
      </c>
    </row>
    <row r="497" spans="1:9" x14ac:dyDescent="0.25">
      <c r="A497" s="142"/>
      <c r="B497" s="12" t="s">
        <v>273</v>
      </c>
      <c r="C497" s="47"/>
      <c r="D497" s="42"/>
      <c r="E497" s="47"/>
      <c r="F497" s="43"/>
      <c r="G497" s="44"/>
      <c r="H497" s="45">
        <f>SUM(H490:H495)</f>
        <v>195.82000000000002</v>
      </c>
      <c r="I497" s="46">
        <f>SUM(I488:I495)</f>
        <v>77.94</v>
      </c>
    </row>
    <row r="498" spans="1:9" x14ac:dyDescent="0.25">
      <c r="A498" s="142"/>
      <c r="B498" s="12" t="s">
        <v>316</v>
      </c>
      <c r="C498" s="47"/>
      <c r="D498" s="42"/>
      <c r="E498" s="47"/>
      <c r="F498" s="43"/>
      <c r="G498" s="44"/>
      <c r="H498" s="45"/>
      <c r="I498" s="46">
        <f>ROUND((I497*87.61%),2)</f>
        <v>68.28</v>
      </c>
    </row>
    <row r="499" spans="1:9" x14ac:dyDescent="0.25">
      <c r="A499" s="142"/>
      <c r="B499" s="144"/>
      <c r="C499" s="145"/>
      <c r="D499" s="147"/>
      <c r="E499" s="144"/>
      <c r="F499" s="148"/>
      <c r="G499" s="145"/>
      <c r="H499" s="149"/>
    </row>
    <row r="500" spans="1:9" x14ac:dyDescent="0.25">
      <c r="A500" s="27"/>
      <c r="B500" s="28" t="s">
        <v>275</v>
      </c>
      <c r="C500" s="29"/>
      <c r="D500" s="30"/>
      <c r="E500" s="29"/>
      <c r="F500" s="31"/>
      <c r="G500" s="32"/>
      <c r="H500" s="33"/>
      <c r="I500" s="34">
        <f>H497+I497+I498</f>
        <v>342.03999999999996</v>
      </c>
    </row>
    <row r="501" spans="1:9" x14ac:dyDescent="0.25">
      <c r="D501" s="60"/>
    </row>
    <row r="502" spans="1:9" ht="38.25" x14ac:dyDescent="0.25">
      <c r="A502" s="27" t="s">
        <v>780</v>
      </c>
      <c r="B502" s="50" t="s">
        <v>387</v>
      </c>
      <c r="C502" s="51"/>
      <c r="D502" s="30"/>
      <c r="E502" s="51" t="s">
        <v>26</v>
      </c>
      <c r="F502" s="31"/>
      <c r="G502" s="32"/>
      <c r="H502" s="33"/>
      <c r="I502" s="34"/>
    </row>
    <row r="503" spans="1:9" x14ac:dyDescent="0.25">
      <c r="A503" s="52"/>
      <c r="B503" s="86"/>
      <c r="C503" s="87"/>
      <c r="D503" s="58"/>
      <c r="E503" s="87"/>
      <c r="F503" s="53"/>
      <c r="G503" s="54"/>
      <c r="H503" s="55"/>
      <c r="I503" s="56"/>
    </row>
    <row r="504" spans="1:9" x14ac:dyDescent="0.25">
      <c r="A504" s="35" t="s">
        <v>270</v>
      </c>
      <c r="B504" s="88" t="s">
        <v>271</v>
      </c>
      <c r="C504" s="89"/>
      <c r="D504" s="36"/>
      <c r="E504" s="89"/>
      <c r="F504" s="37"/>
      <c r="G504" s="38"/>
      <c r="H504" s="39"/>
      <c r="I504" s="40"/>
    </row>
    <row r="505" spans="1:9" x14ac:dyDescent="0.25">
      <c r="A505" s="41"/>
      <c r="B505" s="12"/>
      <c r="C505" s="47"/>
      <c r="D505" s="42"/>
      <c r="E505" s="47"/>
      <c r="F505" s="43"/>
      <c r="G505" s="44"/>
      <c r="H505" s="45"/>
      <c r="I505" s="46"/>
    </row>
    <row r="506" spans="1:9" x14ac:dyDescent="0.25">
      <c r="A506" s="142"/>
      <c r="B506" s="143" t="s">
        <v>1173</v>
      </c>
      <c r="C506" s="145" t="s">
        <v>1106</v>
      </c>
      <c r="D506" s="146" t="s">
        <v>1177</v>
      </c>
      <c r="E506" s="145" t="s">
        <v>274</v>
      </c>
      <c r="F506" s="148">
        <v>10</v>
      </c>
      <c r="G506" s="150">
        <v>7.45</v>
      </c>
      <c r="H506" s="45"/>
      <c r="I506" s="46">
        <f t="shared" ref="I506:I507" si="37">ROUND(F506*G506,2)</f>
        <v>74.5</v>
      </c>
    </row>
    <row r="507" spans="1:9" x14ac:dyDescent="0.25">
      <c r="A507" s="142"/>
      <c r="B507" s="143" t="s">
        <v>1174</v>
      </c>
      <c r="C507" s="145" t="s">
        <v>1106</v>
      </c>
      <c r="D507" s="146" t="s">
        <v>1178</v>
      </c>
      <c r="E507" s="145" t="s">
        <v>274</v>
      </c>
      <c r="F507" s="148">
        <v>10</v>
      </c>
      <c r="G507" s="150">
        <v>5.54</v>
      </c>
      <c r="H507" s="45"/>
      <c r="I507" s="46">
        <f t="shared" si="37"/>
        <v>55.4</v>
      </c>
    </row>
    <row r="508" spans="1:9" x14ac:dyDescent="0.25">
      <c r="A508" s="142"/>
      <c r="B508" s="143" t="s">
        <v>1159</v>
      </c>
      <c r="C508" s="145" t="s">
        <v>1</v>
      </c>
      <c r="D508" s="146" t="s">
        <v>1158</v>
      </c>
      <c r="E508" s="145" t="s">
        <v>274</v>
      </c>
      <c r="F508" s="148">
        <v>20</v>
      </c>
      <c r="G508" s="150">
        <v>0.54</v>
      </c>
      <c r="H508" s="45">
        <f t="shared" ref="H508:H513" si="38">ROUNDUP(($F508*$G508),2)</f>
        <v>10.8</v>
      </c>
      <c r="I508" s="46"/>
    </row>
    <row r="509" spans="1:9" x14ac:dyDescent="0.25">
      <c r="A509" s="142"/>
      <c r="B509" s="143" t="s">
        <v>1161</v>
      </c>
      <c r="C509" s="145" t="s">
        <v>1</v>
      </c>
      <c r="D509" s="146" t="s">
        <v>1160</v>
      </c>
      <c r="E509" s="145" t="s">
        <v>274</v>
      </c>
      <c r="F509" s="148">
        <v>20</v>
      </c>
      <c r="G509" s="150">
        <v>0.81</v>
      </c>
      <c r="H509" s="45">
        <f t="shared" si="38"/>
        <v>16.2</v>
      </c>
      <c r="I509" s="46"/>
    </row>
    <row r="510" spans="1:9" x14ac:dyDescent="0.25">
      <c r="A510" s="142"/>
      <c r="B510" s="143" t="s">
        <v>1162</v>
      </c>
      <c r="C510" s="145" t="s">
        <v>1</v>
      </c>
      <c r="D510" s="203" t="s">
        <v>1472</v>
      </c>
      <c r="E510" s="145" t="s">
        <v>274</v>
      </c>
      <c r="F510" s="148">
        <v>20</v>
      </c>
      <c r="G510" s="150">
        <v>0.4</v>
      </c>
      <c r="H510" s="45">
        <f t="shared" si="38"/>
        <v>8</v>
      </c>
      <c r="I510" s="46"/>
    </row>
    <row r="511" spans="1:9" x14ac:dyDescent="0.25">
      <c r="A511" s="142"/>
      <c r="B511" s="143" t="s">
        <v>1163</v>
      </c>
      <c r="C511" s="145" t="s">
        <v>1</v>
      </c>
      <c r="D511" s="203" t="s">
        <v>1473</v>
      </c>
      <c r="E511" s="145" t="s">
        <v>274</v>
      </c>
      <c r="F511" s="148">
        <v>20</v>
      </c>
      <c r="G511" s="150">
        <v>0.34</v>
      </c>
      <c r="H511" s="45">
        <f t="shared" si="38"/>
        <v>6.8</v>
      </c>
      <c r="I511" s="46"/>
    </row>
    <row r="512" spans="1:9" x14ac:dyDescent="0.25">
      <c r="A512" s="142"/>
      <c r="B512" s="143" t="s">
        <v>1164</v>
      </c>
      <c r="C512" s="145" t="s">
        <v>1</v>
      </c>
      <c r="D512" s="203" t="s">
        <v>1474</v>
      </c>
      <c r="E512" s="145" t="s">
        <v>274</v>
      </c>
      <c r="F512" s="148">
        <v>20</v>
      </c>
      <c r="G512" s="150">
        <v>7.0000000000000007E-2</v>
      </c>
      <c r="H512" s="45">
        <f t="shared" si="38"/>
        <v>1.4</v>
      </c>
      <c r="I512" s="46"/>
    </row>
    <row r="513" spans="1:9" ht="25.5" x14ac:dyDescent="0.25">
      <c r="A513" s="142"/>
      <c r="B513" s="143" t="s">
        <v>1187</v>
      </c>
      <c r="C513" s="145" t="s">
        <v>1176</v>
      </c>
      <c r="D513" s="146" t="s">
        <v>1188</v>
      </c>
      <c r="E513" s="145" t="s">
        <v>1186</v>
      </c>
      <c r="F513" s="148">
        <v>1</v>
      </c>
      <c r="G513" s="150">
        <v>344.83</v>
      </c>
      <c r="H513" s="45">
        <f t="shared" si="38"/>
        <v>344.83</v>
      </c>
      <c r="I513" s="46"/>
    </row>
    <row r="514" spans="1:9" x14ac:dyDescent="0.25">
      <c r="A514" s="142"/>
      <c r="B514" s="12"/>
      <c r="C514" s="47"/>
      <c r="D514" s="42"/>
      <c r="E514" s="47"/>
      <c r="F514" s="43"/>
      <c r="G514" s="44"/>
      <c r="H514" s="48" t="s">
        <v>272</v>
      </c>
      <c r="I514" s="49" t="s">
        <v>272</v>
      </c>
    </row>
    <row r="515" spans="1:9" x14ac:dyDescent="0.25">
      <c r="A515" s="142"/>
      <c r="B515" s="12" t="s">
        <v>273</v>
      </c>
      <c r="C515" s="47"/>
      <c r="D515" s="42"/>
      <c r="E515" s="47"/>
      <c r="F515" s="43"/>
      <c r="G515" s="44"/>
      <c r="H515" s="45">
        <f>SUM(H508:H513)</f>
        <v>388.03</v>
      </c>
      <c r="I515" s="46">
        <f>SUM(I506:I513)</f>
        <v>129.9</v>
      </c>
    </row>
    <row r="516" spans="1:9" x14ac:dyDescent="0.25">
      <c r="A516" s="142"/>
      <c r="B516" s="12" t="s">
        <v>316</v>
      </c>
      <c r="C516" s="47"/>
      <c r="D516" s="42"/>
      <c r="E516" s="47"/>
      <c r="F516" s="43"/>
      <c r="G516" s="44"/>
      <c r="H516" s="45"/>
      <c r="I516" s="46">
        <f>ROUND((I515*87.61%),2)</f>
        <v>113.81</v>
      </c>
    </row>
    <row r="517" spans="1:9" x14ac:dyDescent="0.25">
      <c r="A517" s="142"/>
      <c r="B517" s="144"/>
      <c r="C517" s="145"/>
      <c r="D517" s="147"/>
      <c r="E517" s="144"/>
      <c r="F517" s="148"/>
      <c r="G517" s="145"/>
      <c r="H517" s="149"/>
    </row>
    <row r="518" spans="1:9" x14ac:dyDescent="0.25">
      <c r="A518" s="27"/>
      <c r="B518" s="28" t="s">
        <v>275</v>
      </c>
      <c r="C518" s="29"/>
      <c r="D518" s="30"/>
      <c r="E518" s="29"/>
      <c r="F518" s="31"/>
      <c r="G518" s="32"/>
      <c r="H518" s="33"/>
      <c r="I518" s="34">
        <f>H515+I515+I516</f>
        <v>631.74</v>
      </c>
    </row>
    <row r="519" spans="1:9" x14ac:dyDescent="0.25">
      <c r="D519" s="60"/>
    </row>
    <row r="520" spans="1:9" ht="38.25" x14ac:dyDescent="0.25">
      <c r="A520" s="27" t="s">
        <v>785</v>
      </c>
      <c r="B520" s="50" t="s">
        <v>392</v>
      </c>
      <c r="C520" s="51"/>
      <c r="D520" s="30"/>
      <c r="E520" s="51" t="s">
        <v>26</v>
      </c>
      <c r="F520" s="31"/>
      <c r="G520" s="32"/>
      <c r="H520" s="33"/>
      <c r="I520" s="34"/>
    </row>
    <row r="521" spans="1:9" x14ac:dyDescent="0.25">
      <c r="A521" s="52"/>
      <c r="B521" s="86"/>
      <c r="C521" s="87"/>
      <c r="D521" s="58"/>
      <c r="E521" s="87"/>
      <c r="F521" s="53"/>
      <c r="G521" s="54"/>
      <c r="H521" s="55"/>
      <c r="I521" s="56"/>
    </row>
    <row r="522" spans="1:9" x14ac:dyDescent="0.25">
      <c r="A522" s="35" t="s">
        <v>270</v>
      </c>
      <c r="B522" s="88" t="s">
        <v>271</v>
      </c>
      <c r="C522" s="89"/>
      <c r="D522" s="36"/>
      <c r="E522" s="89"/>
      <c r="F522" s="37"/>
      <c r="G522" s="38"/>
      <c r="H522" s="39"/>
      <c r="I522" s="40"/>
    </row>
    <row r="523" spans="1:9" x14ac:dyDescent="0.25">
      <c r="A523" s="41"/>
      <c r="B523" s="12"/>
      <c r="C523" s="47"/>
      <c r="D523" s="42"/>
      <c r="E523" s="47"/>
      <c r="F523" s="43"/>
      <c r="G523" s="44"/>
      <c r="H523" s="45"/>
      <c r="I523" s="46"/>
    </row>
    <row r="524" spans="1:9" x14ac:dyDescent="0.25">
      <c r="A524" s="142"/>
      <c r="B524" s="143" t="s">
        <v>1173</v>
      </c>
      <c r="C524" s="145" t="s">
        <v>1106</v>
      </c>
      <c r="D524" s="146" t="s">
        <v>1177</v>
      </c>
      <c r="E524" s="145" t="s">
        <v>274</v>
      </c>
      <c r="F524" s="148">
        <v>6</v>
      </c>
      <c r="G524" s="150">
        <v>7.45</v>
      </c>
      <c r="H524" s="45"/>
      <c r="I524" s="46">
        <f t="shared" ref="I524:I525" si="39">ROUND(F524*G524,2)</f>
        <v>44.7</v>
      </c>
    </row>
    <row r="525" spans="1:9" x14ac:dyDescent="0.25">
      <c r="A525" s="142"/>
      <c r="B525" s="143" t="s">
        <v>1174</v>
      </c>
      <c r="C525" s="145" t="s">
        <v>1106</v>
      </c>
      <c r="D525" s="146" t="s">
        <v>1178</v>
      </c>
      <c r="E525" s="145" t="s">
        <v>274</v>
      </c>
      <c r="F525" s="148">
        <v>6</v>
      </c>
      <c r="G525" s="150">
        <v>5.54</v>
      </c>
      <c r="H525" s="45"/>
      <c r="I525" s="46">
        <f t="shared" si="39"/>
        <v>33.24</v>
      </c>
    </row>
    <row r="526" spans="1:9" x14ac:dyDescent="0.25">
      <c r="A526" s="142"/>
      <c r="B526" s="143" t="s">
        <v>1159</v>
      </c>
      <c r="C526" s="145" t="s">
        <v>1</v>
      </c>
      <c r="D526" s="146" t="s">
        <v>1158</v>
      </c>
      <c r="E526" s="145" t="s">
        <v>274</v>
      </c>
      <c r="F526" s="148">
        <v>12</v>
      </c>
      <c r="G526" s="150">
        <v>0.54</v>
      </c>
      <c r="H526" s="45">
        <f t="shared" ref="H526:H531" si="40">ROUNDUP(($F526*$G526),2)</f>
        <v>6.48</v>
      </c>
      <c r="I526" s="46"/>
    </row>
    <row r="527" spans="1:9" x14ac:dyDescent="0.25">
      <c r="A527" s="142"/>
      <c r="B527" s="143" t="s">
        <v>1161</v>
      </c>
      <c r="C527" s="145" t="s">
        <v>1</v>
      </c>
      <c r="D527" s="146" t="s">
        <v>1160</v>
      </c>
      <c r="E527" s="145" t="s">
        <v>274</v>
      </c>
      <c r="F527" s="148">
        <v>12</v>
      </c>
      <c r="G527" s="150">
        <v>0.81</v>
      </c>
      <c r="H527" s="45">
        <f t="shared" si="40"/>
        <v>9.7200000000000006</v>
      </c>
      <c r="I527" s="46"/>
    </row>
    <row r="528" spans="1:9" x14ac:dyDescent="0.25">
      <c r="A528" s="142"/>
      <c r="B528" s="143" t="s">
        <v>1162</v>
      </c>
      <c r="C528" s="145" t="s">
        <v>1</v>
      </c>
      <c r="D528" s="203" t="s">
        <v>1472</v>
      </c>
      <c r="E528" s="145" t="s">
        <v>274</v>
      </c>
      <c r="F528" s="148">
        <v>12</v>
      </c>
      <c r="G528" s="150">
        <v>0.4</v>
      </c>
      <c r="H528" s="45">
        <f t="shared" si="40"/>
        <v>4.8</v>
      </c>
      <c r="I528" s="46"/>
    </row>
    <row r="529" spans="1:9" x14ac:dyDescent="0.25">
      <c r="A529" s="142"/>
      <c r="B529" s="143" t="s">
        <v>1163</v>
      </c>
      <c r="C529" s="145" t="s">
        <v>1</v>
      </c>
      <c r="D529" s="203" t="s">
        <v>1473</v>
      </c>
      <c r="E529" s="145" t="s">
        <v>274</v>
      </c>
      <c r="F529" s="148">
        <v>12</v>
      </c>
      <c r="G529" s="150">
        <v>0.34</v>
      </c>
      <c r="H529" s="45">
        <f t="shared" si="40"/>
        <v>4.08</v>
      </c>
      <c r="I529" s="46"/>
    </row>
    <row r="530" spans="1:9" x14ac:dyDescent="0.25">
      <c r="A530" s="142"/>
      <c r="B530" s="143" t="s">
        <v>1164</v>
      </c>
      <c r="C530" s="145" t="s">
        <v>1</v>
      </c>
      <c r="D530" s="203" t="s">
        <v>1474</v>
      </c>
      <c r="E530" s="145" t="s">
        <v>274</v>
      </c>
      <c r="F530" s="148">
        <v>12</v>
      </c>
      <c r="G530" s="150">
        <v>7.0000000000000007E-2</v>
      </c>
      <c r="H530" s="45">
        <f t="shared" si="40"/>
        <v>0.84</v>
      </c>
      <c r="I530" s="46"/>
    </row>
    <row r="531" spans="1:9" ht="38.25" x14ac:dyDescent="0.25">
      <c r="A531" s="142"/>
      <c r="B531" s="143" t="s">
        <v>1189</v>
      </c>
      <c r="C531" s="145" t="s">
        <v>1190</v>
      </c>
      <c r="D531" s="203">
        <v>4908</v>
      </c>
      <c r="E531" s="145" t="s">
        <v>1186</v>
      </c>
      <c r="F531" s="148">
        <v>1</v>
      </c>
      <c r="G531" s="134">
        <v>1115</v>
      </c>
      <c r="H531" s="45">
        <f t="shared" si="40"/>
        <v>1115</v>
      </c>
      <c r="I531" s="46"/>
    </row>
    <row r="532" spans="1:9" x14ac:dyDescent="0.25">
      <c r="A532" s="142"/>
      <c r="B532" s="12"/>
      <c r="C532" s="47"/>
      <c r="D532" s="42"/>
      <c r="E532" s="47"/>
      <c r="F532" s="43"/>
      <c r="G532" s="44"/>
      <c r="H532" s="48" t="s">
        <v>272</v>
      </c>
      <c r="I532" s="49" t="s">
        <v>272</v>
      </c>
    </row>
    <row r="533" spans="1:9" x14ac:dyDescent="0.25">
      <c r="A533" s="142"/>
      <c r="B533" s="12" t="s">
        <v>273</v>
      </c>
      <c r="C533" s="47"/>
      <c r="D533" s="42"/>
      <c r="E533" s="47"/>
      <c r="F533" s="43"/>
      <c r="G533" s="44"/>
      <c r="H533" s="45">
        <f>SUM(H526:H531)</f>
        <v>1140.92</v>
      </c>
      <c r="I533" s="46">
        <f>SUM(I524:I531)</f>
        <v>77.94</v>
      </c>
    </row>
    <row r="534" spans="1:9" x14ac:dyDescent="0.25">
      <c r="A534" s="142"/>
      <c r="B534" s="12" t="s">
        <v>316</v>
      </c>
      <c r="C534" s="47"/>
      <c r="D534" s="42"/>
      <c r="E534" s="47"/>
      <c r="F534" s="43"/>
      <c r="G534" s="44"/>
      <c r="H534" s="45"/>
      <c r="I534" s="46">
        <f>ROUND((I533*87.61%),2)</f>
        <v>68.28</v>
      </c>
    </row>
    <row r="535" spans="1:9" x14ac:dyDescent="0.25">
      <c r="A535" s="142"/>
      <c r="B535" s="144"/>
      <c r="C535" s="145"/>
      <c r="D535" s="147"/>
      <c r="E535" s="144"/>
      <c r="F535" s="148"/>
      <c r="G535" s="145"/>
      <c r="H535" s="149"/>
    </row>
    <row r="536" spans="1:9" x14ac:dyDescent="0.25">
      <c r="A536" s="27"/>
      <c r="B536" s="28" t="s">
        <v>275</v>
      </c>
      <c r="C536" s="29"/>
      <c r="D536" s="30"/>
      <c r="E536" s="29"/>
      <c r="F536" s="31"/>
      <c r="G536" s="32"/>
      <c r="H536" s="33"/>
      <c r="I536" s="34">
        <f>H533+I533+I534</f>
        <v>1287.1400000000001</v>
      </c>
    </row>
    <row r="537" spans="1:9" x14ac:dyDescent="0.25">
      <c r="D537" s="60"/>
    </row>
    <row r="538" spans="1:9" x14ac:dyDescent="0.25">
      <c r="A538" s="27" t="s">
        <v>796</v>
      </c>
      <c r="B538" s="50" t="s">
        <v>403</v>
      </c>
      <c r="C538" s="51"/>
      <c r="D538" s="30"/>
      <c r="E538" s="51" t="s">
        <v>26</v>
      </c>
      <c r="F538" s="31"/>
      <c r="G538" s="32"/>
      <c r="H538" s="33"/>
      <c r="I538" s="34"/>
    </row>
    <row r="539" spans="1:9" x14ac:dyDescent="0.25">
      <c r="A539" s="52"/>
      <c r="B539" s="86"/>
      <c r="C539" s="87"/>
      <c r="D539" s="58"/>
      <c r="E539" s="87"/>
      <c r="F539" s="53"/>
      <c r="G539" s="54"/>
      <c r="H539" s="55"/>
      <c r="I539" s="56"/>
    </row>
    <row r="540" spans="1:9" x14ac:dyDescent="0.25">
      <c r="A540" s="35" t="s">
        <v>270</v>
      </c>
      <c r="B540" s="88" t="s">
        <v>271</v>
      </c>
      <c r="C540" s="89"/>
      <c r="D540" s="36"/>
      <c r="E540" s="89"/>
      <c r="F540" s="37"/>
      <c r="G540" s="38"/>
      <c r="H540" s="39"/>
      <c r="I540" s="40"/>
    </row>
    <row r="541" spans="1:9" x14ac:dyDescent="0.25">
      <c r="A541" s="41"/>
      <c r="B541" s="12"/>
      <c r="C541" s="47"/>
      <c r="D541" s="42"/>
      <c r="E541" s="47"/>
      <c r="F541" s="43"/>
      <c r="G541" s="44"/>
      <c r="H541" s="45"/>
      <c r="I541" s="46"/>
    </row>
    <row r="542" spans="1:9" x14ac:dyDescent="0.25">
      <c r="A542" s="142"/>
      <c r="B542" s="143" t="s">
        <v>1173</v>
      </c>
      <c r="C542" s="145" t="s">
        <v>1106</v>
      </c>
      <c r="D542" s="146" t="s">
        <v>1177</v>
      </c>
      <c r="E542" s="145" t="s">
        <v>274</v>
      </c>
      <c r="F542" s="148">
        <v>0.4</v>
      </c>
      <c r="G542" s="150">
        <v>7.45</v>
      </c>
      <c r="H542" s="45"/>
      <c r="I542" s="46">
        <f t="shared" ref="I542:I543" si="41">ROUND(F542*G542,2)</f>
        <v>2.98</v>
      </c>
    </row>
    <row r="543" spans="1:9" x14ac:dyDescent="0.25">
      <c r="A543" s="142"/>
      <c r="B543" s="143" t="s">
        <v>1174</v>
      </c>
      <c r="C543" s="145" t="s">
        <v>1106</v>
      </c>
      <c r="D543" s="146" t="s">
        <v>1178</v>
      </c>
      <c r="E543" s="145" t="s">
        <v>274</v>
      </c>
      <c r="F543" s="148">
        <v>0.4</v>
      </c>
      <c r="G543" s="150">
        <v>5.54</v>
      </c>
      <c r="H543" s="45"/>
      <c r="I543" s="46">
        <f t="shared" si="41"/>
        <v>2.2200000000000002</v>
      </c>
    </row>
    <row r="544" spans="1:9" x14ac:dyDescent="0.25">
      <c r="A544" s="142"/>
      <c r="B544" s="143" t="s">
        <v>1159</v>
      </c>
      <c r="C544" s="145" t="s">
        <v>1</v>
      </c>
      <c r="D544" s="146" t="s">
        <v>1158</v>
      </c>
      <c r="E544" s="145" t="s">
        <v>274</v>
      </c>
      <c r="F544" s="148">
        <v>0.8</v>
      </c>
      <c r="G544" s="150">
        <v>0.54</v>
      </c>
      <c r="H544" s="45">
        <f t="shared" ref="H544:H549" si="42">ROUNDUP(($F544*$G544),2)</f>
        <v>0.44</v>
      </c>
      <c r="I544" s="46"/>
    </row>
    <row r="545" spans="1:9" x14ac:dyDescent="0.25">
      <c r="A545" s="142"/>
      <c r="B545" s="143" t="s">
        <v>1161</v>
      </c>
      <c r="C545" s="145" t="s">
        <v>1</v>
      </c>
      <c r="D545" s="146" t="s">
        <v>1160</v>
      </c>
      <c r="E545" s="145" t="s">
        <v>274</v>
      </c>
      <c r="F545" s="148">
        <v>0.8</v>
      </c>
      <c r="G545" s="150">
        <v>0.81</v>
      </c>
      <c r="H545" s="45">
        <f t="shared" si="42"/>
        <v>0.65</v>
      </c>
      <c r="I545" s="46"/>
    </row>
    <row r="546" spans="1:9" x14ac:dyDescent="0.25">
      <c r="A546" s="142"/>
      <c r="B546" s="143" t="s">
        <v>1162</v>
      </c>
      <c r="C546" s="145" t="s">
        <v>1</v>
      </c>
      <c r="D546" s="203" t="s">
        <v>1472</v>
      </c>
      <c r="E546" s="145" t="s">
        <v>274</v>
      </c>
      <c r="F546" s="148">
        <v>0.8</v>
      </c>
      <c r="G546" s="150">
        <v>0.4</v>
      </c>
      <c r="H546" s="45">
        <f t="shared" si="42"/>
        <v>0.32</v>
      </c>
      <c r="I546" s="46"/>
    </row>
    <row r="547" spans="1:9" x14ac:dyDescent="0.25">
      <c r="A547" s="142"/>
      <c r="B547" s="143" t="s">
        <v>1163</v>
      </c>
      <c r="C547" s="145" t="s">
        <v>1</v>
      </c>
      <c r="D547" s="203" t="s">
        <v>1473</v>
      </c>
      <c r="E547" s="145" t="s">
        <v>274</v>
      </c>
      <c r="F547" s="148">
        <v>0.8</v>
      </c>
      <c r="G547" s="150">
        <v>0.34</v>
      </c>
      <c r="H547" s="45">
        <f t="shared" si="42"/>
        <v>0.28000000000000003</v>
      </c>
      <c r="I547" s="46"/>
    </row>
    <row r="548" spans="1:9" x14ac:dyDescent="0.25">
      <c r="A548" s="142"/>
      <c r="B548" s="143" t="s">
        <v>1164</v>
      </c>
      <c r="C548" s="145" t="s">
        <v>1</v>
      </c>
      <c r="D548" s="203" t="s">
        <v>1474</v>
      </c>
      <c r="E548" s="145" t="s">
        <v>274</v>
      </c>
      <c r="F548" s="148">
        <v>0.8</v>
      </c>
      <c r="G548" s="150">
        <v>7.0000000000000007E-2</v>
      </c>
      <c r="H548" s="45">
        <f t="shared" si="42"/>
        <v>6.0000000000000005E-2</v>
      </c>
      <c r="I548" s="46"/>
    </row>
    <row r="549" spans="1:9" x14ac:dyDescent="0.25">
      <c r="A549" s="142"/>
      <c r="B549" s="143" t="s">
        <v>403</v>
      </c>
      <c r="C549" s="145" t="s">
        <v>1176</v>
      </c>
      <c r="D549" s="146" t="s">
        <v>1191</v>
      </c>
      <c r="E549" s="145" t="s">
        <v>26</v>
      </c>
      <c r="F549" s="148">
        <v>1</v>
      </c>
      <c r="G549" s="150">
        <v>236.22</v>
      </c>
      <c r="H549" s="45">
        <f t="shared" si="42"/>
        <v>236.22</v>
      </c>
      <c r="I549" s="46"/>
    </row>
    <row r="550" spans="1:9" x14ac:dyDescent="0.25">
      <c r="A550" s="142"/>
      <c r="B550" s="12"/>
      <c r="C550" s="47"/>
      <c r="D550" s="42"/>
      <c r="E550" s="47"/>
      <c r="F550" s="43"/>
      <c r="G550" s="44"/>
      <c r="H550" s="48" t="s">
        <v>272</v>
      </c>
      <c r="I550" s="49" t="s">
        <v>272</v>
      </c>
    </row>
    <row r="551" spans="1:9" x14ac:dyDescent="0.25">
      <c r="A551" s="142"/>
      <c r="B551" s="12" t="s">
        <v>273</v>
      </c>
      <c r="C551" s="47"/>
      <c r="D551" s="42"/>
      <c r="E551" s="47"/>
      <c r="F551" s="43"/>
      <c r="G551" s="44"/>
      <c r="H551" s="45">
        <f>SUM(H544:H549)</f>
        <v>237.97</v>
      </c>
      <c r="I551" s="46">
        <f>SUM(I542:I549)</f>
        <v>5.2</v>
      </c>
    </row>
    <row r="552" spans="1:9" x14ac:dyDescent="0.25">
      <c r="A552" s="142"/>
      <c r="B552" s="12" t="s">
        <v>316</v>
      </c>
      <c r="C552" s="47"/>
      <c r="D552" s="42"/>
      <c r="E552" s="47"/>
      <c r="F552" s="43"/>
      <c r="G552" s="44"/>
      <c r="H552" s="45"/>
      <c r="I552" s="46">
        <f>ROUND((I551*87.61%),2)</f>
        <v>4.5599999999999996</v>
      </c>
    </row>
    <row r="553" spans="1:9" x14ac:dyDescent="0.25">
      <c r="A553" s="142"/>
      <c r="B553" s="144"/>
      <c r="C553" s="145"/>
      <c r="D553" s="147"/>
      <c r="E553" s="144"/>
      <c r="F553" s="148"/>
      <c r="G553" s="145"/>
      <c r="H553" s="149"/>
    </row>
    <row r="554" spans="1:9" x14ac:dyDescent="0.25">
      <c r="A554" s="27"/>
      <c r="B554" s="28" t="s">
        <v>275</v>
      </c>
      <c r="C554" s="29"/>
      <c r="D554" s="30"/>
      <c r="E554" s="29"/>
      <c r="F554" s="31"/>
      <c r="G554" s="32"/>
      <c r="H554" s="33"/>
      <c r="I554" s="34">
        <f>H551+I551+I552</f>
        <v>247.73</v>
      </c>
    </row>
    <row r="555" spans="1:9" x14ac:dyDescent="0.25">
      <c r="D555" s="60"/>
    </row>
    <row r="556" spans="1:9" x14ac:dyDescent="0.25">
      <c r="A556" s="27" t="s">
        <v>797</v>
      </c>
      <c r="B556" s="50" t="s">
        <v>404</v>
      </c>
      <c r="C556" s="51"/>
      <c r="D556" s="30"/>
      <c r="E556" s="51" t="s">
        <v>26</v>
      </c>
      <c r="F556" s="31"/>
      <c r="G556" s="32"/>
      <c r="H556" s="33"/>
      <c r="I556" s="34"/>
    </row>
    <row r="557" spans="1:9" x14ac:dyDescent="0.25">
      <c r="A557" s="52"/>
      <c r="B557" s="86"/>
      <c r="C557" s="87"/>
      <c r="D557" s="58"/>
      <c r="E557" s="87"/>
      <c r="F557" s="53"/>
      <c r="G557" s="54"/>
      <c r="H557" s="55"/>
      <c r="I557" s="56"/>
    </row>
    <row r="558" spans="1:9" x14ac:dyDescent="0.25">
      <c r="A558" s="35" t="s">
        <v>270</v>
      </c>
      <c r="B558" s="88" t="s">
        <v>271</v>
      </c>
      <c r="C558" s="89"/>
      <c r="D558" s="36"/>
      <c r="E558" s="89"/>
      <c r="F558" s="37"/>
      <c r="G558" s="38"/>
      <c r="H558" s="39"/>
      <c r="I558" s="40"/>
    </row>
    <row r="559" spans="1:9" x14ac:dyDescent="0.25">
      <c r="A559" s="41"/>
      <c r="B559" s="12"/>
      <c r="C559" s="47"/>
      <c r="D559" s="42"/>
      <c r="E559" s="47"/>
      <c r="F559" s="43"/>
      <c r="G559" s="44"/>
      <c r="H559" s="45"/>
      <c r="I559" s="46"/>
    </row>
    <row r="560" spans="1:9" x14ac:dyDescent="0.25">
      <c r="A560" s="142"/>
      <c r="B560" s="143" t="s">
        <v>1173</v>
      </c>
      <c r="C560" s="145" t="s">
        <v>1106</v>
      </c>
      <c r="D560" s="146" t="s">
        <v>1177</v>
      </c>
      <c r="E560" s="145" t="s">
        <v>274</v>
      </c>
      <c r="F560" s="148">
        <v>0.4</v>
      </c>
      <c r="G560" s="150">
        <v>7.45</v>
      </c>
      <c r="H560" s="45"/>
      <c r="I560" s="46">
        <f t="shared" ref="I560:I561" si="43">ROUND(F560*G560,2)</f>
        <v>2.98</v>
      </c>
    </row>
    <row r="561" spans="1:9" x14ac:dyDescent="0.25">
      <c r="A561" s="142"/>
      <c r="B561" s="143" t="s">
        <v>1174</v>
      </c>
      <c r="C561" s="145" t="s">
        <v>1106</v>
      </c>
      <c r="D561" s="146" t="s">
        <v>1178</v>
      </c>
      <c r="E561" s="145" t="s">
        <v>274</v>
      </c>
      <c r="F561" s="148">
        <v>0.4</v>
      </c>
      <c r="G561" s="150">
        <v>5.54</v>
      </c>
      <c r="H561" s="45"/>
      <c r="I561" s="46">
        <f t="shared" si="43"/>
        <v>2.2200000000000002</v>
      </c>
    </row>
    <row r="562" spans="1:9" x14ac:dyDescent="0.25">
      <c r="A562" s="142"/>
      <c r="B562" s="143" t="s">
        <v>1159</v>
      </c>
      <c r="C562" s="145" t="s">
        <v>1</v>
      </c>
      <c r="D562" s="146" t="s">
        <v>1158</v>
      </c>
      <c r="E562" s="145" t="s">
        <v>274</v>
      </c>
      <c r="F562" s="148">
        <v>0.8</v>
      </c>
      <c r="G562" s="150">
        <v>0.54</v>
      </c>
      <c r="H562" s="45">
        <f t="shared" ref="H562:H567" si="44">ROUNDUP(($F562*$G562),2)</f>
        <v>0.44</v>
      </c>
      <c r="I562" s="46"/>
    </row>
    <row r="563" spans="1:9" x14ac:dyDescent="0.25">
      <c r="A563" s="142"/>
      <c r="B563" s="143" t="s">
        <v>1161</v>
      </c>
      <c r="C563" s="145" t="s">
        <v>1</v>
      </c>
      <c r="D563" s="146" t="s">
        <v>1160</v>
      </c>
      <c r="E563" s="145" t="s">
        <v>274</v>
      </c>
      <c r="F563" s="148">
        <v>0.8</v>
      </c>
      <c r="G563" s="150">
        <v>0.81</v>
      </c>
      <c r="H563" s="45">
        <f t="shared" si="44"/>
        <v>0.65</v>
      </c>
      <c r="I563" s="46"/>
    </row>
    <row r="564" spans="1:9" x14ac:dyDescent="0.25">
      <c r="A564" s="142"/>
      <c r="B564" s="143" t="s">
        <v>1162</v>
      </c>
      <c r="C564" s="145" t="s">
        <v>1</v>
      </c>
      <c r="D564" s="203" t="s">
        <v>1472</v>
      </c>
      <c r="E564" s="145" t="s">
        <v>274</v>
      </c>
      <c r="F564" s="148">
        <v>0.8</v>
      </c>
      <c r="G564" s="150">
        <v>0.4</v>
      </c>
      <c r="H564" s="45">
        <f t="shared" si="44"/>
        <v>0.32</v>
      </c>
      <c r="I564" s="46"/>
    </row>
    <row r="565" spans="1:9" x14ac:dyDescent="0.25">
      <c r="A565" s="142"/>
      <c r="B565" s="143" t="s">
        <v>1163</v>
      </c>
      <c r="C565" s="145" t="s">
        <v>1</v>
      </c>
      <c r="D565" s="203" t="s">
        <v>1473</v>
      </c>
      <c r="E565" s="145" t="s">
        <v>274</v>
      </c>
      <c r="F565" s="148">
        <v>0.8</v>
      </c>
      <c r="G565" s="150">
        <v>0.34</v>
      </c>
      <c r="H565" s="45">
        <f t="shared" si="44"/>
        <v>0.28000000000000003</v>
      </c>
      <c r="I565" s="46"/>
    </row>
    <row r="566" spans="1:9" x14ac:dyDescent="0.25">
      <c r="A566" s="142"/>
      <c r="B566" s="143" t="s">
        <v>1164</v>
      </c>
      <c r="C566" s="145" t="s">
        <v>1</v>
      </c>
      <c r="D566" s="203" t="s">
        <v>1474</v>
      </c>
      <c r="E566" s="145" t="s">
        <v>274</v>
      </c>
      <c r="F566" s="148">
        <v>0.8</v>
      </c>
      <c r="G566" s="150">
        <v>7.0000000000000007E-2</v>
      </c>
      <c r="H566" s="45">
        <f t="shared" si="44"/>
        <v>6.0000000000000005E-2</v>
      </c>
      <c r="I566" s="46"/>
    </row>
    <row r="567" spans="1:9" x14ac:dyDescent="0.25">
      <c r="A567" s="142"/>
      <c r="B567" s="143" t="s">
        <v>404</v>
      </c>
      <c r="C567" s="145" t="s">
        <v>1176</v>
      </c>
      <c r="D567" s="146">
        <v>20065</v>
      </c>
      <c r="E567" s="145" t="s">
        <v>26</v>
      </c>
      <c r="F567" s="148">
        <v>1</v>
      </c>
      <c r="G567" s="150">
        <v>271.2</v>
      </c>
      <c r="H567" s="45">
        <f t="shared" si="44"/>
        <v>271.2</v>
      </c>
      <c r="I567" s="46"/>
    </row>
    <row r="568" spans="1:9" x14ac:dyDescent="0.25">
      <c r="A568" s="142"/>
      <c r="B568" s="12"/>
      <c r="C568" s="47"/>
      <c r="D568" s="42"/>
      <c r="E568" s="47"/>
      <c r="F568" s="43"/>
      <c r="G568" s="44"/>
      <c r="H568" s="48" t="s">
        <v>272</v>
      </c>
      <c r="I568" s="49" t="s">
        <v>272</v>
      </c>
    </row>
    <row r="569" spans="1:9" x14ac:dyDescent="0.25">
      <c r="A569" s="142"/>
      <c r="B569" s="12" t="s">
        <v>273</v>
      </c>
      <c r="C569" s="47"/>
      <c r="D569" s="42"/>
      <c r="E569" s="47"/>
      <c r="F569" s="43"/>
      <c r="G569" s="44"/>
      <c r="H569" s="45">
        <f>SUM(H562:H567)</f>
        <v>272.95</v>
      </c>
      <c r="I569" s="46">
        <f>SUM(I560:I567)</f>
        <v>5.2</v>
      </c>
    </row>
    <row r="570" spans="1:9" x14ac:dyDescent="0.25">
      <c r="A570" s="142"/>
      <c r="B570" s="12" t="s">
        <v>316</v>
      </c>
      <c r="C570" s="47"/>
      <c r="D570" s="42"/>
      <c r="E570" s="47"/>
      <c r="F570" s="43"/>
      <c r="G570" s="44"/>
      <c r="H570" s="45"/>
      <c r="I570" s="46">
        <f>ROUND((I569*87.61%),2)</f>
        <v>4.5599999999999996</v>
      </c>
    </row>
    <row r="571" spans="1:9" x14ac:dyDescent="0.25">
      <c r="A571" s="142"/>
      <c r="B571" s="144"/>
      <c r="C571" s="145"/>
      <c r="D571" s="147"/>
      <c r="E571" s="144"/>
      <c r="F571" s="148"/>
      <c r="G571" s="145"/>
      <c r="H571" s="149"/>
    </row>
    <row r="572" spans="1:9" x14ac:dyDescent="0.25">
      <c r="A572" s="27"/>
      <c r="B572" s="28" t="s">
        <v>275</v>
      </c>
      <c r="C572" s="29"/>
      <c r="D572" s="30"/>
      <c r="E572" s="29"/>
      <c r="F572" s="31"/>
      <c r="G572" s="32"/>
      <c r="H572" s="33"/>
      <c r="I572" s="34">
        <f>H569+I569+I570</f>
        <v>282.70999999999998</v>
      </c>
    </row>
    <row r="573" spans="1:9" x14ac:dyDescent="0.25">
      <c r="D573" s="60"/>
    </row>
    <row r="574" spans="1:9" x14ac:dyDescent="0.25">
      <c r="A574" s="27" t="s">
        <v>801</v>
      </c>
      <c r="B574" s="50" t="s">
        <v>408</v>
      </c>
      <c r="C574" s="51"/>
      <c r="D574" s="30"/>
      <c r="E574" s="51" t="s">
        <v>26</v>
      </c>
      <c r="F574" s="31"/>
      <c r="G574" s="32"/>
      <c r="H574" s="33"/>
      <c r="I574" s="34"/>
    </row>
    <row r="575" spans="1:9" x14ac:dyDescent="0.25">
      <c r="A575" s="52"/>
      <c r="B575" s="86"/>
      <c r="C575" s="87"/>
      <c r="D575" s="58"/>
      <c r="E575" s="87"/>
      <c r="F575" s="53"/>
      <c r="G575" s="54"/>
      <c r="H575" s="55"/>
      <c r="I575" s="56"/>
    </row>
    <row r="576" spans="1:9" x14ac:dyDescent="0.25">
      <c r="A576" s="35" t="s">
        <v>270</v>
      </c>
      <c r="B576" s="88" t="s">
        <v>271</v>
      </c>
      <c r="C576" s="89"/>
      <c r="D576" s="36"/>
      <c r="E576" s="89"/>
      <c r="F576" s="37"/>
      <c r="G576" s="38"/>
      <c r="H576" s="39"/>
      <c r="I576" s="40"/>
    </row>
    <row r="577" spans="1:9" x14ac:dyDescent="0.25">
      <c r="A577" s="41"/>
      <c r="B577" s="12"/>
      <c r="C577" s="47"/>
      <c r="D577" s="42"/>
      <c r="E577" s="47"/>
      <c r="F577" s="43"/>
      <c r="G577" s="44"/>
      <c r="H577" s="45"/>
      <c r="I577" s="46"/>
    </row>
    <row r="578" spans="1:9" x14ac:dyDescent="0.25">
      <c r="A578" s="142"/>
      <c r="B578" s="143" t="s">
        <v>1173</v>
      </c>
      <c r="C578" s="145" t="s">
        <v>1106</v>
      </c>
      <c r="D578" s="146" t="s">
        <v>1177</v>
      </c>
      <c r="E578" s="145" t="s">
        <v>274</v>
      </c>
      <c r="F578" s="148">
        <v>1.5</v>
      </c>
      <c r="G578" s="150">
        <v>7.45</v>
      </c>
      <c r="H578" s="45"/>
      <c r="I578" s="46">
        <f t="shared" ref="I578:I579" si="45">ROUND(F578*G578,2)</f>
        <v>11.18</v>
      </c>
    </row>
    <row r="579" spans="1:9" x14ac:dyDescent="0.25">
      <c r="A579" s="142"/>
      <c r="B579" s="143" t="s">
        <v>1174</v>
      </c>
      <c r="C579" s="145" t="s">
        <v>1106</v>
      </c>
      <c r="D579" s="146" t="s">
        <v>1178</v>
      </c>
      <c r="E579" s="145" t="s">
        <v>274</v>
      </c>
      <c r="F579" s="148">
        <v>1.5</v>
      </c>
      <c r="G579" s="150">
        <v>5.54</v>
      </c>
      <c r="H579" s="45"/>
      <c r="I579" s="46">
        <f t="shared" si="45"/>
        <v>8.31</v>
      </c>
    </row>
    <row r="580" spans="1:9" x14ac:dyDescent="0.25">
      <c r="A580" s="142"/>
      <c r="B580" s="143" t="s">
        <v>1159</v>
      </c>
      <c r="C580" s="145" t="s">
        <v>1</v>
      </c>
      <c r="D580" s="146" t="s">
        <v>1158</v>
      </c>
      <c r="E580" s="145" t="s">
        <v>274</v>
      </c>
      <c r="F580" s="148">
        <v>3</v>
      </c>
      <c r="G580" s="150">
        <v>0.54</v>
      </c>
      <c r="H580" s="45">
        <f t="shared" ref="H580:H585" si="46">ROUNDUP(($F580*$G580),2)</f>
        <v>1.62</v>
      </c>
      <c r="I580" s="46"/>
    </row>
    <row r="581" spans="1:9" x14ac:dyDescent="0.25">
      <c r="A581" s="142"/>
      <c r="B581" s="143" t="s">
        <v>1161</v>
      </c>
      <c r="C581" s="145" t="s">
        <v>1</v>
      </c>
      <c r="D581" s="146" t="s">
        <v>1160</v>
      </c>
      <c r="E581" s="145" t="s">
        <v>274</v>
      </c>
      <c r="F581" s="148">
        <v>3</v>
      </c>
      <c r="G581" s="150">
        <v>0.81</v>
      </c>
      <c r="H581" s="45">
        <f t="shared" si="46"/>
        <v>2.4300000000000002</v>
      </c>
      <c r="I581" s="46"/>
    </row>
    <row r="582" spans="1:9" x14ac:dyDescent="0.25">
      <c r="A582" s="142"/>
      <c r="B582" s="143" t="s">
        <v>1162</v>
      </c>
      <c r="C582" s="145" t="s">
        <v>1</v>
      </c>
      <c r="D582" s="203" t="s">
        <v>1472</v>
      </c>
      <c r="E582" s="145" t="s">
        <v>274</v>
      </c>
      <c r="F582" s="148">
        <v>3</v>
      </c>
      <c r="G582" s="150">
        <v>0.4</v>
      </c>
      <c r="H582" s="45">
        <f t="shared" si="46"/>
        <v>1.2</v>
      </c>
      <c r="I582" s="46"/>
    </row>
    <row r="583" spans="1:9" x14ac:dyDescent="0.25">
      <c r="A583" s="142"/>
      <c r="B583" s="143" t="s">
        <v>1163</v>
      </c>
      <c r="C583" s="145" t="s">
        <v>1</v>
      </c>
      <c r="D583" s="203" t="s">
        <v>1473</v>
      </c>
      <c r="E583" s="145" t="s">
        <v>274</v>
      </c>
      <c r="F583" s="148">
        <v>3</v>
      </c>
      <c r="G583" s="150">
        <v>0.34</v>
      </c>
      <c r="H583" s="45">
        <f t="shared" si="46"/>
        <v>1.02</v>
      </c>
      <c r="I583" s="46"/>
    </row>
    <row r="584" spans="1:9" x14ac:dyDescent="0.25">
      <c r="A584" s="142"/>
      <c r="B584" s="143" t="s">
        <v>1164</v>
      </c>
      <c r="C584" s="145" t="s">
        <v>1</v>
      </c>
      <c r="D584" s="203" t="s">
        <v>1474</v>
      </c>
      <c r="E584" s="145" t="s">
        <v>274</v>
      </c>
      <c r="F584" s="148">
        <v>3</v>
      </c>
      <c r="G584" s="150">
        <v>7.0000000000000007E-2</v>
      </c>
      <c r="H584" s="45">
        <f t="shared" si="46"/>
        <v>0.21</v>
      </c>
      <c r="I584" s="46"/>
    </row>
    <row r="585" spans="1:9" x14ac:dyDescent="0.25">
      <c r="A585" s="142"/>
      <c r="B585" s="143" t="s">
        <v>408</v>
      </c>
      <c r="C585" s="145" t="s">
        <v>1</v>
      </c>
      <c r="D585" s="203" t="s">
        <v>1501</v>
      </c>
      <c r="E585" s="145" t="s">
        <v>26</v>
      </c>
      <c r="F585" s="148">
        <v>1</v>
      </c>
      <c r="G585" s="150">
        <v>57.19</v>
      </c>
      <c r="H585" s="45">
        <f t="shared" si="46"/>
        <v>57.19</v>
      </c>
      <c r="I585" s="46"/>
    </row>
    <row r="586" spans="1:9" x14ac:dyDescent="0.25">
      <c r="A586" s="142"/>
      <c r="B586" s="12"/>
      <c r="C586" s="47"/>
      <c r="D586" s="42"/>
      <c r="E586" s="47"/>
      <c r="F586" s="43"/>
      <c r="G586" s="44"/>
      <c r="H586" s="48" t="s">
        <v>272</v>
      </c>
      <c r="I586" s="49" t="s">
        <v>272</v>
      </c>
    </row>
    <row r="587" spans="1:9" x14ac:dyDescent="0.25">
      <c r="A587" s="142"/>
      <c r="B587" s="12" t="s">
        <v>273</v>
      </c>
      <c r="C587" s="47"/>
      <c r="D587" s="42"/>
      <c r="E587" s="47"/>
      <c r="F587" s="43"/>
      <c r="G587" s="44"/>
      <c r="H587" s="45">
        <f>SUM(H580:H585)</f>
        <v>63.67</v>
      </c>
      <c r="I587" s="46">
        <f>SUM(I578:I585)</f>
        <v>19.490000000000002</v>
      </c>
    </row>
    <row r="588" spans="1:9" x14ac:dyDescent="0.25">
      <c r="A588" s="142"/>
      <c r="B588" s="12" t="s">
        <v>316</v>
      </c>
      <c r="C588" s="47"/>
      <c r="D588" s="42"/>
      <c r="E588" s="47"/>
      <c r="F588" s="43"/>
      <c r="G588" s="44"/>
      <c r="H588" s="45"/>
      <c r="I588" s="46">
        <f>ROUND((I587*87.61%),2)</f>
        <v>17.079999999999998</v>
      </c>
    </row>
    <row r="589" spans="1:9" x14ac:dyDescent="0.25">
      <c r="A589" s="142"/>
      <c r="B589" s="144"/>
      <c r="C589" s="145"/>
      <c r="D589" s="147"/>
      <c r="E589" s="144"/>
      <c r="F589" s="148"/>
      <c r="G589" s="145"/>
      <c r="H589" s="149"/>
    </row>
    <row r="590" spans="1:9" x14ac:dyDescent="0.25">
      <c r="A590" s="27"/>
      <c r="B590" s="28" t="s">
        <v>275</v>
      </c>
      <c r="C590" s="29"/>
      <c r="D590" s="30"/>
      <c r="E590" s="29"/>
      <c r="F590" s="31"/>
      <c r="G590" s="32"/>
      <c r="H590" s="33"/>
      <c r="I590" s="34">
        <f>H587+I587+I588</f>
        <v>100.24</v>
      </c>
    </row>
    <row r="591" spans="1:9" x14ac:dyDescent="0.25">
      <c r="D591" s="60"/>
    </row>
    <row r="592" spans="1:9" x14ac:dyDescent="0.25">
      <c r="A592" s="27" t="s">
        <v>802</v>
      </c>
      <c r="B592" s="50" t="s">
        <v>409</v>
      </c>
      <c r="C592" s="51"/>
      <c r="D592" s="30"/>
      <c r="E592" s="51" t="s">
        <v>26</v>
      </c>
      <c r="F592" s="31"/>
      <c r="G592" s="32"/>
      <c r="H592" s="33"/>
      <c r="I592" s="34"/>
    </row>
    <row r="593" spans="1:9" x14ac:dyDescent="0.25">
      <c r="A593" s="52"/>
      <c r="B593" s="86"/>
      <c r="C593" s="87"/>
      <c r="D593" s="58"/>
      <c r="E593" s="87"/>
      <c r="F593" s="53"/>
      <c r="G593" s="54"/>
      <c r="H593" s="55"/>
      <c r="I593" s="56"/>
    </row>
    <row r="594" spans="1:9" x14ac:dyDescent="0.25">
      <c r="A594" s="35" t="s">
        <v>270</v>
      </c>
      <c r="B594" s="88" t="s">
        <v>271</v>
      </c>
      <c r="C594" s="89"/>
      <c r="D594" s="36"/>
      <c r="E594" s="89"/>
      <c r="F594" s="37"/>
      <c r="G594" s="38"/>
      <c r="H594" s="39"/>
      <c r="I594" s="40"/>
    </row>
    <row r="595" spans="1:9" x14ac:dyDescent="0.25">
      <c r="A595" s="41"/>
      <c r="B595" s="12"/>
      <c r="C595" s="47"/>
      <c r="D595" s="42"/>
      <c r="E595" s="47"/>
      <c r="F595" s="43"/>
      <c r="G595" s="44"/>
      <c r="H595" s="45"/>
      <c r="I595" s="46"/>
    </row>
    <row r="596" spans="1:9" x14ac:dyDescent="0.25">
      <c r="A596" s="142"/>
      <c r="B596" s="143" t="s">
        <v>1173</v>
      </c>
      <c r="C596" s="145" t="s">
        <v>1106</v>
      </c>
      <c r="D596" s="146" t="s">
        <v>1177</v>
      </c>
      <c r="E596" s="145" t="s">
        <v>274</v>
      </c>
      <c r="F596" s="148">
        <v>1.5</v>
      </c>
      <c r="G596" s="150">
        <v>7.45</v>
      </c>
      <c r="H596" s="45"/>
      <c r="I596" s="46">
        <f t="shared" ref="I596:I597" si="47">ROUND(F596*G596,2)</f>
        <v>11.18</v>
      </c>
    </row>
    <row r="597" spans="1:9" x14ac:dyDescent="0.25">
      <c r="A597" s="142"/>
      <c r="B597" s="143" t="s">
        <v>1174</v>
      </c>
      <c r="C597" s="145" t="s">
        <v>1106</v>
      </c>
      <c r="D597" s="146" t="s">
        <v>1178</v>
      </c>
      <c r="E597" s="145" t="s">
        <v>274</v>
      </c>
      <c r="F597" s="148">
        <v>1.5</v>
      </c>
      <c r="G597" s="150">
        <v>5.54</v>
      </c>
      <c r="H597" s="45"/>
      <c r="I597" s="46">
        <f t="shared" si="47"/>
        <v>8.31</v>
      </c>
    </row>
    <row r="598" spans="1:9" x14ac:dyDescent="0.25">
      <c r="A598" s="142"/>
      <c r="B598" s="143" t="s">
        <v>1159</v>
      </c>
      <c r="C598" s="145" t="s">
        <v>1</v>
      </c>
      <c r="D598" s="146" t="s">
        <v>1158</v>
      </c>
      <c r="E598" s="145" t="s">
        <v>274</v>
      </c>
      <c r="F598" s="148">
        <v>3</v>
      </c>
      <c r="G598" s="150">
        <v>0.54</v>
      </c>
      <c r="H598" s="45">
        <f t="shared" ref="H598:H603" si="48">ROUNDUP(($F598*$G598),2)</f>
        <v>1.62</v>
      </c>
      <c r="I598" s="46"/>
    </row>
    <row r="599" spans="1:9" x14ac:dyDescent="0.25">
      <c r="A599" s="142"/>
      <c r="B599" s="143" t="s">
        <v>1161</v>
      </c>
      <c r="C599" s="145" t="s">
        <v>1</v>
      </c>
      <c r="D599" s="146" t="s">
        <v>1160</v>
      </c>
      <c r="E599" s="145" t="s">
        <v>274</v>
      </c>
      <c r="F599" s="148">
        <v>3</v>
      </c>
      <c r="G599" s="150">
        <v>0.81</v>
      </c>
      <c r="H599" s="45">
        <f t="shared" si="48"/>
        <v>2.4300000000000002</v>
      </c>
      <c r="I599" s="46"/>
    </row>
    <row r="600" spans="1:9" x14ac:dyDescent="0.25">
      <c r="A600" s="142"/>
      <c r="B600" s="143" t="s">
        <v>1162</v>
      </c>
      <c r="C600" s="145" t="s">
        <v>1</v>
      </c>
      <c r="D600" s="203" t="s">
        <v>1472</v>
      </c>
      <c r="E600" s="145" t="s">
        <v>274</v>
      </c>
      <c r="F600" s="148">
        <v>3</v>
      </c>
      <c r="G600" s="150">
        <v>0.4</v>
      </c>
      <c r="H600" s="45">
        <f t="shared" si="48"/>
        <v>1.2</v>
      </c>
      <c r="I600" s="46"/>
    </row>
    <row r="601" spans="1:9" x14ac:dyDescent="0.25">
      <c r="A601" s="142"/>
      <c r="B601" s="143" t="s">
        <v>1163</v>
      </c>
      <c r="C601" s="145" t="s">
        <v>1</v>
      </c>
      <c r="D601" s="203" t="s">
        <v>1473</v>
      </c>
      <c r="E601" s="145" t="s">
        <v>274</v>
      </c>
      <c r="F601" s="148">
        <v>3</v>
      </c>
      <c r="G601" s="150">
        <v>0.34</v>
      </c>
      <c r="H601" s="45">
        <f t="shared" si="48"/>
        <v>1.02</v>
      </c>
      <c r="I601" s="46"/>
    </row>
    <row r="602" spans="1:9" x14ac:dyDescent="0.25">
      <c r="A602" s="142"/>
      <c r="B602" s="143" t="s">
        <v>1164</v>
      </c>
      <c r="C602" s="145" t="s">
        <v>1</v>
      </c>
      <c r="D602" s="203" t="s">
        <v>1474</v>
      </c>
      <c r="E602" s="145" t="s">
        <v>274</v>
      </c>
      <c r="F602" s="148">
        <v>3</v>
      </c>
      <c r="G602" s="150">
        <v>7.0000000000000007E-2</v>
      </c>
      <c r="H602" s="45">
        <f t="shared" si="48"/>
        <v>0.21</v>
      </c>
      <c r="I602" s="46"/>
    </row>
    <row r="603" spans="1:9" x14ac:dyDescent="0.25">
      <c r="A603" s="142"/>
      <c r="B603" s="143" t="s">
        <v>409</v>
      </c>
      <c r="C603" s="145" t="s">
        <v>1</v>
      </c>
      <c r="D603" s="203" t="s">
        <v>1502</v>
      </c>
      <c r="E603" s="145" t="s">
        <v>26</v>
      </c>
      <c r="F603" s="148">
        <v>1</v>
      </c>
      <c r="G603" s="150">
        <v>84.44</v>
      </c>
      <c r="H603" s="45">
        <f t="shared" si="48"/>
        <v>84.44</v>
      </c>
      <c r="I603" s="46"/>
    </row>
    <row r="604" spans="1:9" x14ac:dyDescent="0.25">
      <c r="A604" s="142"/>
      <c r="B604" s="12"/>
      <c r="C604" s="47"/>
      <c r="D604" s="42"/>
      <c r="E604" s="47"/>
      <c r="F604" s="43"/>
      <c r="G604" s="44"/>
      <c r="H604" s="48" t="s">
        <v>272</v>
      </c>
      <c r="I604" s="49" t="s">
        <v>272</v>
      </c>
    </row>
    <row r="605" spans="1:9" x14ac:dyDescent="0.25">
      <c r="A605" s="142"/>
      <c r="B605" s="12" t="s">
        <v>273</v>
      </c>
      <c r="C605" s="47"/>
      <c r="D605" s="42"/>
      <c r="E605" s="47"/>
      <c r="F605" s="43"/>
      <c r="G605" s="44"/>
      <c r="H605" s="45">
        <f>SUM(H598:H603)</f>
        <v>90.92</v>
      </c>
      <c r="I605" s="46">
        <f>SUM(I596:I603)</f>
        <v>19.490000000000002</v>
      </c>
    </row>
    <row r="606" spans="1:9" x14ac:dyDescent="0.25">
      <c r="A606" s="142"/>
      <c r="B606" s="12" t="s">
        <v>316</v>
      </c>
      <c r="C606" s="47"/>
      <c r="D606" s="42"/>
      <c r="E606" s="47"/>
      <c r="F606" s="43"/>
      <c r="G606" s="44"/>
      <c r="H606" s="45"/>
      <c r="I606" s="46">
        <f>ROUND((I605*87.61%),2)</f>
        <v>17.079999999999998</v>
      </c>
    </row>
    <row r="607" spans="1:9" x14ac:dyDescent="0.25">
      <c r="A607" s="142"/>
      <c r="B607" s="144"/>
      <c r="C607" s="145"/>
      <c r="D607" s="147"/>
      <c r="E607" s="144"/>
      <c r="F607" s="148"/>
      <c r="G607" s="145"/>
      <c r="H607" s="149"/>
    </row>
    <row r="608" spans="1:9" x14ac:dyDescent="0.25">
      <c r="A608" s="27"/>
      <c r="B608" s="28" t="s">
        <v>275</v>
      </c>
      <c r="C608" s="29"/>
      <c r="D608" s="30"/>
      <c r="E608" s="29"/>
      <c r="F608" s="31"/>
      <c r="G608" s="32"/>
      <c r="H608" s="33"/>
      <c r="I608" s="34">
        <f>H605+I605+I606</f>
        <v>127.49</v>
      </c>
    </row>
    <row r="609" spans="1:9" x14ac:dyDescent="0.25">
      <c r="D609" s="60"/>
    </row>
    <row r="610" spans="1:9" x14ac:dyDescent="0.25">
      <c r="A610" s="27" t="s">
        <v>803</v>
      </c>
      <c r="B610" s="50" t="s">
        <v>410</v>
      </c>
      <c r="C610" s="51"/>
      <c r="D610" s="30"/>
      <c r="E610" s="51" t="s">
        <v>26</v>
      </c>
      <c r="F610" s="31"/>
      <c r="G610" s="32"/>
      <c r="H610" s="33"/>
      <c r="I610" s="34"/>
    </row>
    <row r="611" spans="1:9" x14ac:dyDescent="0.25">
      <c r="A611" s="52"/>
      <c r="B611" s="86"/>
      <c r="C611" s="87"/>
      <c r="D611" s="58"/>
      <c r="E611" s="87"/>
      <c r="F611" s="53"/>
      <c r="G611" s="54"/>
      <c r="H611" s="55"/>
      <c r="I611" s="56"/>
    </row>
    <row r="612" spans="1:9" x14ac:dyDescent="0.25">
      <c r="A612" s="35" t="s">
        <v>270</v>
      </c>
      <c r="B612" s="88" t="s">
        <v>271</v>
      </c>
      <c r="C612" s="89"/>
      <c r="D612" s="36"/>
      <c r="E612" s="89"/>
      <c r="F612" s="37"/>
      <c r="G612" s="38"/>
      <c r="H612" s="39"/>
      <c r="I612" s="40"/>
    </row>
    <row r="613" spans="1:9" x14ac:dyDescent="0.25">
      <c r="A613" s="41"/>
      <c r="B613" s="12"/>
      <c r="C613" s="47"/>
      <c r="D613" s="42"/>
      <c r="E613" s="47"/>
      <c r="F613" s="43"/>
      <c r="G613" s="44"/>
      <c r="H613" s="45"/>
      <c r="I613" s="46"/>
    </row>
    <row r="614" spans="1:9" x14ac:dyDescent="0.25">
      <c r="A614" s="142"/>
      <c r="B614" s="143" t="s">
        <v>1173</v>
      </c>
      <c r="C614" s="145" t="s">
        <v>1106</v>
      </c>
      <c r="D614" s="146" t="s">
        <v>1177</v>
      </c>
      <c r="E614" s="145" t="s">
        <v>274</v>
      </c>
      <c r="F614" s="148">
        <v>1.75</v>
      </c>
      <c r="G614" s="150">
        <v>7.45</v>
      </c>
      <c r="H614" s="45"/>
      <c r="I614" s="46">
        <f t="shared" ref="I614:I615" si="49">ROUND(F614*G614,2)</f>
        <v>13.04</v>
      </c>
    </row>
    <row r="615" spans="1:9" x14ac:dyDescent="0.25">
      <c r="A615" s="142"/>
      <c r="B615" s="143" t="s">
        <v>1174</v>
      </c>
      <c r="C615" s="145" t="s">
        <v>1106</v>
      </c>
      <c r="D615" s="146" t="s">
        <v>1178</v>
      </c>
      <c r="E615" s="145" t="s">
        <v>274</v>
      </c>
      <c r="F615" s="148">
        <v>1.75</v>
      </c>
      <c r="G615" s="150">
        <v>5.54</v>
      </c>
      <c r="H615" s="45"/>
      <c r="I615" s="46">
        <f t="shared" si="49"/>
        <v>9.6999999999999993</v>
      </c>
    </row>
    <row r="616" spans="1:9" x14ac:dyDescent="0.25">
      <c r="A616" s="142"/>
      <c r="B616" s="143" t="s">
        <v>1159</v>
      </c>
      <c r="C616" s="145" t="s">
        <v>1</v>
      </c>
      <c r="D616" s="146" t="s">
        <v>1158</v>
      </c>
      <c r="E616" s="145" t="s">
        <v>274</v>
      </c>
      <c r="F616" s="148">
        <v>3.5</v>
      </c>
      <c r="G616" s="150">
        <v>0.54</v>
      </c>
      <c r="H616" s="45">
        <f t="shared" ref="H616:H621" si="50">ROUNDUP(($F616*$G616),2)</f>
        <v>1.89</v>
      </c>
      <c r="I616" s="46"/>
    </row>
    <row r="617" spans="1:9" x14ac:dyDescent="0.25">
      <c r="A617" s="142"/>
      <c r="B617" s="143" t="s">
        <v>1161</v>
      </c>
      <c r="C617" s="145" t="s">
        <v>1</v>
      </c>
      <c r="D617" s="146" t="s">
        <v>1160</v>
      </c>
      <c r="E617" s="145" t="s">
        <v>274</v>
      </c>
      <c r="F617" s="148">
        <v>3.5</v>
      </c>
      <c r="G617" s="150">
        <v>0.81</v>
      </c>
      <c r="H617" s="45">
        <f t="shared" si="50"/>
        <v>2.84</v>
      </c>
      <c r="I617" s="46"/>
    </row>
    <row r="618" spans="1:9" x14ac:dyDescent="0.25">
      <c r="A618" s="142"/>
      <c r="B618" s="143" t="s">
        <v>1162</v>
      </c>
      <c r="C618" s="145" t="s">
        <v>1</v>
      </c>
      <c r="D618" s="203" t="s">
        <v>1472</v>
      </c>
      <c r="E618" s="145" t="s">
        <v>274</v>
      </c>
      <c r="F618" s="148">
        <v>3.5</v>
      </c>
      <c r="G618" s="150">
        <v>0.4</v>
      </c>
      <c r="H618" s="45">
        <f t="shared" si="50"/>
        <v>1.4</v>
      </c>
      <c r="I618" s="46"/>
    </row>
    <row r="619" spans="1:9" x14ac:dyDescent="0.25">
      <c r="A619" s="142"/>
      <c r="B619" s="143" t="s">
        <v>1163</v>
      </c>
      <c r="C619" s="145" t="s">
        <v>1</v>
      </c>
      <c r="D619" s="203" t="s">
        <v>1473</v>
      </c>
      <c r="E619" s="145" t="s">
        <v>274</v>
      </c>
      <c r="F619" s="148">
        <v>3.5</v>
      </c>
      <c r="G619" s="150">
        <v>0.34</v>
      </c>
      <c r="H619" s="45">
        <f t="shared" si="50"/>
        <v>1.19</v>
      </c>
      <c r="I619" s="46"/>
    </row>
    <row r="620" spans="1:9" x14ac:dyDescent="0.25">
      <c r="A620" s="142"/>
      <c r="B620" s="143" t="s">
        <v>1164</v>
      </c>
      <c r="C620" s="145" t="s">
        <v>1</v>
      </c>
      <c r="D620" s="203" t="s">
        <v>1474</v>
      </c>
      <c r="E620" s="145" t="s">
        <v>274</v>
      </c>
      <c r="F620" s="148">
        <v>3.5</v>
      </c>
      <c r="G620" s="150">
        <v>7.0000000000000007E-2</v>
      </c>
      <c r="H620" s="45">
        <f t="shared" si="50"/>
        <v>0.25</v>
      </c>
      <c r="I620" s="46"/>
    </row>
    <row r="621" spans="1:9" x14ac:dyDescent="0.25">
      <c r="A621" s="142"/>
      <c r="B621" s="143" t="s">
        <v>410</v>
      </c>
      <c r="C621" s="145" t="s">
        <v>1</v>
      </c>
      <c r="D621" s="203" t="s">
        <v>1503</v>
      </c>
      <c r="E621" s="145" t="s">
        <v>26</v>
      </c>
      <c r="F621" s="148">
        <v>1</v>
      </c>
      <c r="G621" s="150">
        <v>146.72</v>
      </c>
      <c r="H621" s="45">
        <f t="shared" si="50"/>
        <v>146.72</v>
      </c>
      <c r="I621" s="46"/>
    </row>
    <row r="622" spans="1:9" x14ac:dyDescent="0.25">
      <c r="A622" s="142"/>
      <c r="B622" s="12"/>
      <c r="C622" s="47"/>
      <c r="D622" s="42"/>
      <c r="E622" s="47"/>
      <c r="F622" s="43"/>
      <c r="G622" s="44"/>
      <c r="H622" s="48" t="s">
        <v>272</v>
      </c>
      <c r="I622" s="49" t="s">
        <v>272</v>
      </c>
    </row>
    <row r="623" spans="1:9" x14ac:dyDescent="0.25">
      <c r="A623" s="142"/>
      <c r="B623" s="12" t="s">
        <v>273</v>
      </c>
      <c r="C623" s="47"/>
      <c r="D623" s="42"/>
      <c r="E623" s="47"/>
      <c r="F623" s="43"/>
      <c r="G623" s="44"/>
      <c r="H623" s="45">
        <f>SUM(H616:H621)</f>
        <v>154.29</v>
      </c>
      <c r="I623" s="46">
        <f>SUM(I614:I621)</f>
        <v>22.74</v>
      </c>
    </row>
    <row r="624" spans="1:9" x14ac:dyDescent="0.25">
      <c r="A624" s="142"/>
      <c r="B624" s="12" t="s">
        <v>316</v>
      </c>
      <c r="C624" s="47"/>
      <c r="D624" s="42"/>
      <c r="E624" s="47"/>
      <c r="F624" s="43"/>
      <c r="G624" s="44"/>
      <c r="H624" s="45"/>
      <c r="I624" s="46">
        <f>ROUND((I623*87.61%),2)</f>
        <v>19.920000000000002</v>
      </c>
    </row>
    <row r="625" spans="1:9" x14ac:dyDescent="0.25">
      <c r="A625" s="142"/>
      <c r="B625" s="144"/>
      <c r="C625" s="145"/>
      <c r="D625" s="147"/>
      <c r="E625" s="144"/>
      <c r="F625" s="148"/>
      <c r="G625" s="145"/>
      <c r="H625" s="149"/>
    </row>
    <row r="626" spans="1:9" x14ac:dyDescent="0.25">
      <c r="A626" s="27"/>
      <c r="B626" s="28" t="s">
        <v>275</v>
      </c>
      <c r="C626" s="29"/>
      <c r="D626" s="30"/>
      <c r="E626" s="29"/>
      <c r="F626" s="31"/>
      <c r="G626" s="32"/>
      <c r="H626" s="33"/>
      <c r="I626" s="34">
        <f>H623+I623+I624</f>
        <v>196.95</v>
      </c>
    </row>
    <row r="627" spans="1:9" x14ac:dyDescent="0.25">
      <c r="D627" s="60"/>
    </row>
    <row r="628" spans="1:9" ht="25.5" x14ac:dyDescent="0.25">
      <c r="A628" s="27" t="s">
        <v>804</v>
      </c>
      <c r="B628" s="50" t="s">
        <v>411</v>
      </c>
      <c r="C628" s="51"/>
      <c r="D628" s="30"/>
      <c r="E628" s="51" t="s">
        <v>26</v>
      </c>
      <c r="F628" s="31"/>
      <c r="G628" s="32"/>
      <c r="H628" s="33"/>
      <c r="I628" s="34"/>
    </row>
    <row r="629" spans="1:9" x14ac:dyDescent="0.25">
      <c r="A629" s="52"/>
      <c r="B629" s="86"/>
      <c r="C629" s="87"/>
      <c r="D629" s="58"/>
      <c r="E629" s="87"/>
      <c r="F629" s="53"/>
      <c r="G629" s="54"/>
      <c r="H629" s="55"/>
      <c r="I629" s="56"/>
    </row>
    <row r="630" spans="1:9" x14ac:dyDescent="0.25">
      <c r="A630" s="35" t="s">
        <v>270</v>
      </c>
      <c r="B630" s="88" t="s">
        <v>271</v>
      </c>
      <c r="C630" s="89"/>
      <c r="D630" s="36"/>
      <c r="E630" s="89"/>
      <c r="F630" s="37"/>
      <c r="G630" s="38"/>
      <c r="H630" s="39"/>
      <c r="I630" s="40"/>
    </row>
    <row r="631" spans="1:9" x14ac:dyDescent="0.25">
      <c r="A631" s="41"/>
      <c r="B631" s="12"/>
      <c r="C631" s="47"/>
      <c r="D631" s="42"/>
      <c r="E631" s="47"/>
      <c r="F631" s="43"/>
      <c r="G631" s="44"/>
      <c r="H631" s="45"/>
      <c r="I631" s="46"/>
    </row>
    <row r="632" spans="1:9" x14ac:dyDescent="0.25">
      <c r="A632" s="142"/>
      <c r="B632" s="143" t="s">
        <v>1173</v>
      </c>
      <c r="C632" s="145" t="s">
        <v>1106</v>
      </c>
      <c r="D632" s="146" t="s">
        <v>1177</v>
      </c>
      <c r="E632" s="145" t="s">
        <v>274</v>
      </c>
      <c r="F632" s="148">
        <v>0.35</v>
      </c>
      <c r="G632" s="150">
        <v>7.45</v>
      </c>
      <c r="H632" s="45"/>
      <c r="I632" s="46">
        <f t="shared" ref="I632:I633" si="51">ROUND(F632*G632,2)</f>
        <v>2.61</v>
      </c>
    </row>
    <row r="633" spans="1:9" x14ac:dyDescent="0.25">
      <c r="A633" s="142"/>
      <c r="B633" s="143" t="s">
        <v>1174</v>
      </c>
      <c r="C633" s="145" t="s">
        <v>1106</v>
      </c>
      <c r="D633" s="146" t="s">
        <v>1178</v>
      </c>
      <c r="E633" s="145" t="s">
        <v>274</v>
      </c>
      <c r="F633" s="148">
        <v>0.35</v>
      </c>
      <c r="G633" s="150">
        <v>5.54</v>
      </c>
      <c r="H633" s="45"/>
      <c r="I633" s="46">
        <f t="shared" si="51"/>
        <v>1.94</v>
      </c>
    </row>
    <row r="634" spans="1:9" x14ac:dyDescent="0.25">
      <c r="A634" s="142"/>
      <c r="B634" s="143" t="s">
        <v>1159</v>
      </c>
      <c r="C634" s="145" t="s">
        <v>1</v>
      </c>
      <c r="D634" s="146" t="s">
        <v>1158</v>
      </c>
      <c r="E634" s="145" t="s">
        <v>274</v>
      </c>
      <c r="F634" s="148">
        <v>0.7</v>
      </c>
      <c r="G634" s="150">
        <v>0.54</v>
      </c>
      <c r="H634" s="45">
        <f t="shared" ref="H634:H639" si="52">ROUNDUP(($F634*$G634),2)</f>
        <v>0.38</v>
      </c>
      <c r="I634" s="46"/>
    </row>
    <row r="635" spans="1:9" x14ac:dyDescent="0.25">
      <c r="A635" s="142"/>
      <c r="B635" s="143" t="s">
        <v>1161</v>
      </c>
      <c r="C635" s="145" t="s">
        <v>1</v>
      </c>
      <c r="D635" s="146" t="s">
        <v>1160</v>
      </c>
      <c r="E635" s="145" t="s">
        <v>274</v>
      </c>
      <c r="F635" s="148">
        <v>0.7</v>
      </c>
      <c r="G635" s="150">
        <v>0.81</v>
      </c>
      <c r="H635" s="45">
        <f t="shared" si="52"/>
        <v>0.57000000000000006</v>
      </c>
      <c r="I635" s="46"/>
    </row>
    <row r="636" spans="1:9" x14ac:dyDescent="0.25">
      <c r="A636" s="142"/>
      <c r="B636" s="143" t="s">
        <v>1162</v>
      </c>
      <c r="C636" s="145" t="s">
        <v>1</v>
      </c>
      <c r="D636" s="203" t="s">
        <v>1472</v>
      </c>
      <c r="E636" s="145" t="s">
        <v>274</v>
      </c>
      <c r="F636" s="148">
        <v>0.7</v>
      </c>
      <c r="G636" s="150">
        <v>0.4</v>
      </c>
      <c r="H636" s="45">
        <f t="shared" si="52"/>
        <v>0.28000000000000003</v>
      </c>
      <c r="I636" s="46"/>
    </row>
    <row r="637" spans="1:9" x14ac:dyDescent="0.25">
      <c r="A637" s="142"/>
      <c r="B637" s="143" t="s">
        <v>1163</v>
      </c>
      <c r="C637" s="145" t="s">
        <v>1</v>
      </c>
      <c r="D637" s="203" t="s">
        <v>1473</v>
      </c>
      <c r="E637" s="145" t="s">
        <v>274</v>
      </c>
      <c r="F637" s="148">
        <v>0.7</v>
      </c>
      <c r="G637" s="150">
        <v>0.34</v>
      </c>
      <c r="H637" s="45">
        <f t="shared" si="52"/>
        <v>0.24000000000000002</v>
      </c>
      <c r="I637" s="46"/>
    </row>
    <row r="638" spans="1:9" x14ac:dyDescent="0.25">
      <c r="A638" s="142"/>
      <c r="B638" s="143" t="s">
        <v>1164</v>
      </c>
      <c r="C638" s="145" t="s">
        <v>1</v>
      </c>
      <c r="D638" s="203" t="s">
        <v>1474</v>
      </c>
      <c r="E638" s="145" t="s">
        <v>274</v>
      </c>
      <c r="F638" s="148">
        <v>0.7</v>
      </c>
      <c r="G638" s="150">
        <v>7.0000000000000007E-2</v>
      </c>
      <c r="H638" s="45">
        <f t="shared" si="52"/>
        <v>0.05</v>
      </c>
      <c r="I638" s="46"/>
    </row>
    <row r="639" spans="1:9" ht="25.5" x14ac:dyDescent="0.25">
      <c r="A639" s="142"/>
      <c r="B639" s="143" t="s">
        <v>411</v>
      </c>
      <c r="C639" s="145" t="s">
        <v>1176</v>
      </c>
      <c r="D639" s="146" t="s">
        <v>1192</v>
      </c>
      <c r="E639" s="145" t="s">
        <v>26</v>
      </c>
      <c r="F639" s="148">
        <v>1</v>
      </c>
      <c r="G639" s="150">
        <v>73.73</v>
      </c>
      <c r="H639" s="45">
        <f t="shared" si="52"/>
        <v>73.73</v>
      </c>
      <c r="I639" s="46"/>
    </row>
    <row r="640" spans="1:9" x14ac:dyDescent="0.25">
      <c r="A640" s="142"/>
      <c r="B640" s="12"/>
      <c r="C640" s="47"/>
      <c r="D640" s="42"/>
      <c r="E640" s="47"/>
      <c r="F640" s="43"/>
      <c r="G640" s="44"/>
      <c r="H640" s="48" t="s">
        <v>272</v>
      </c>
      <c r="I640" s="49" t="s">
        <v>272</v>
      </c>
    </row>
    <row r="641" spans="1:9" x14ac:dyDescent="0.25">
      <c r="A641" s="142"/>
      <c r="B641" s="12" t="s">
        <v>273</v>
      </c>
      <c r="C641" s="47"/>
      <c r="D641" s="42"/>
      <c r="E641" s="47"/>
      <c r="F641" s="43"/>
      <c r="G641" s="44"/>
      <c r="H641" s="45">
        <f>SUM(H634:H639)</f>
        <v>75.25</v>
      </c>
      <c r="I641" s="46">
        <f>SUM(I632:I639)</f>
        <v>4.55</v>
      </c>
    </row>
    <row r="642" spans="1:9" x14ac:dyDescent="0.25">
      <c r="A642" s="142"/>
      <c r="B642" s="12" t="s">
        <v>316</v>
      </c>
      <c r="C642" s="47"/>
      <c r="D642" s="42"/>
      <c r="E642" s="47"/>
      <c r="F642" s="43"/>
      <c r="G642" s="44"/>
      <c r="H642" s="45"/>
      <c r="I642" s="46">
        <f>ROUND((I641*87.61%),2)</f>
        <v>3.99</v>
      </c>
    </row>
    <row r="643" spans="1:9" x14ac:dyDescent="0.25">
      <c r="A643" s="142"/>
      <c r="B643" s="144"/>
      <c r="C643" s="145"/>
      <c r="D643" s="147"/>
      <c r="E643" s="144"/>
      <c r="F643" s="148"/>
      <c r="G643" s="145"/>
      <c r="H643" s="149"/>
    </row>
    <row r="644" spans="1:9" x14ac:dyDescent="0.25">
      <c r="A644" s="27"/>
      <c r="B644" s="28" t="s">
        <v>275</v>
      </c>
      <c r="C644" s="29"/>
      <c r="D644" s="30"/>
      <c r="E644" s="29"/>
      <c r="F644" s="31"/>
      <c r="G644" s="32"/>
      <c r="H644" s="33"/>
      <c r="I644" s="34">
        <f>H641+I641+I642</f>
        <v>83.789999999999992</v>
      </c>
    </row>
    <row r="645" spans="1:9" x14ac:dyDescent="0.25">
      <c r="D645" s="60"/>
    </row>
    <row r="646" spans="1:9" ht="38.25" x14ac:dyDescent="0.25">
      <c r="A646" s="27" t="s">
        <v>812</v>
      </c>
      <c r="B646" s="50" t="s">
        <v>419</v>
      </c>
      <c r="C646" s="51"/>
      <c r="D646" s="30"/>
      <c r="E646" s="51" t="s">
        <v>26</v>
      </c>
      <c r="F646" s="31"/>
      <c r="G646" s="32"/>
      <c r="H646" s="33"/>
      <c r="I646" s="34"/>
    </row>
    <row r="647" spans="1:9" x14ac:dyDescent="0.25">
      <c r="A647" s="52"/>
      <c r="B647" s="86"/>
      <c r="C647" s="87"/>
      <c r="D647" s="58"/>
      <c r="E647" s="87"/>
      <c r="F647" s="53"/>
      <c r="G647" s="54"/>
      <c r="H647" s="55"/>
      <c r="I647" s="56"/>
    </row>
    <row r="648" spans="1:9" x14ac:dyDescent="0.25">
      <c r="A648" s="35" t="s">
        <v>270</v>
      </c>
      <c r="B648" s="88" t="s">
        <v>271</v>
      </c>
      <c r="C648" s="89"/>
      <c r="D648" s="36"/>
      <c r="E648" s="89"/>
      <c r="F648" s="37"/>
      <c r="G648" s="38"/>
      <c r="H648" s="39"/>
      <c r="I648" s="40"/>
    </row>
    <row r="649" spans="1:9" x14ac:dyDescent="0.25">
      <c r="A649" s="41"/>
      <c r="B649" s="12"/>
      <c r="C649" s="47"/>
      <c r="D649" s="42"/>
      <c r="E649" s="47"/>
      <c r="F649" s="43"/>
      <c r="G649" s="44"/>
      <c r="H649" s="45"/>
      <c r="I649" s="46"/>
    </row>
    <row r="650" spans="1:9" x14ac:dyDescent="0.25">
      <c r="A650" s="142"/>
      <c r="B650" s="143" t="s">
        <v>1173</v>
      </c>
      <c r="C650" s="145" t="s">
        <v>1106</v>
      </c>
      <c r="D650" s="146" t="s">
        <v>1177</v>
      </c>
      <c r="E650" s="145" t="s">
        <v>274</v>
      </c>
      <c r="F650" s="148">
        <v>0.85</v>
      </c>
      <c r="G650" s="150">
        <v>7.45</v>
      </c>
      <c r="H650" s="45"/>
      <c r="I650" s="46">
        <f t="shared" ref="I650:I651" si="53">ROUND(F650*G650,2)</f>
        <v>6.33</v>
      </c>
    </row>
    <row r="651" spans="1:9" x14ac:dyDescent="0.25">
      <c r="A651" s="142"/>
      <c r="B651" s="143" t="s">
        <v>1174</v>
      </c>
      <c r="C651" s="145" t="s">
        <v>1106</v>
      </c>
      <c r="D651" s="146" t="s">
        <v>1178</v>
      </c>
      <c r="E651" s="145" t="s">
        <v>274</v>
      </c>
      <c r="F651" s="148">
        <v>0.85</v>
      </c>
      <c r="G651" s="150">
        <v>5.54</v>
      </c>
      <c r="H651" s="45"/>
      <c r="I651" s="46">
        <f t="shared" si="53"/>
        <v>4.71</v>
      </c>
    </row>
    <row r="652" spans="1:9" x14ac:dyDescent="0.25">
      <c r="A652" s="142"/>
      <c r="B652" s="143" t="s">
        <v>1159</v>
      </c>
      <c r="C652" s="145" t="s">
        <v>1</v>
      </c>
      <c r="D652" s="146" t="s">
        <v>1158</v>
      </c>
      <c r="E652" s="145" t="s">
        <v>274</v>
      </c>
      <c r="F652" s="148">
        <v>1.7</v>
      </c>
      <c r="G652" s="150">
        <v>0.54</v>
      </c>
      <c r="H652" s="45">
        <f t="shared" ref="H652:H657" si="54">ROUNDUP(($F652*$G652),2)</f>
        <v>0.92</v>
      </c>
      <c r="I652" s="46"/>
    </row>
    <row r="653" spans="1:9" x14ac:dyDescent="0.25">
      <c r="A653" s="142"/>
      <c r="B653" s="143" t="s">
        <v>1161</v>
      </c>
      <c r="C653" s="145" t="s">
        <v>1</v>
      </c>
      <c r="D653" s="146" t="s">
        <v>1160</v>
      </c>
      <c r="E653" s="145" t="s">
        <v>274</v>
      </c>
      <c r="F653" s="148">
        <v>1.7</v>
      </c>
      <c r="G653" s="150">
        <v>0.81</v>
      </c>
      <c r="H653" s="45">
        <f t="shared" si="54"/>
        <v>1.3800000000000001</v>
      </c>
      <c r="I653" s="46"/>
    </row>
    <row r="654" spans="1:9" x14ac:dyDescent="0.25">
      <c r="A654" s="142"/>
      <c r="B654" s="143" t="s">
        <v>1162</v>
      </c>
      <c r="C654" s="145" t="s">
        <v>1</v>
      </c>
      <c r="D654" s="203" t="s">
        <v>1472</v>
      </c>
      <c r="E654" s="145" t="s">
        <v>274</v>
      </c>
      <c r="F654" s="148">
        <v>1.7</v>
      </c>
      <c r="G654" s="150">
        <v>0.4</v>
      </c>
      <c r="H654" s="45">
        <f t="shared" si="54"/>
        <v>0.68</v>
      </c>
      <c r="I654" s="46"/>
    </row>
    <row r="655" spans="1:9" x14ac:dyDescent="0.25">
      <c r="A655" s="142"/>
      <c r="B655" s="143" t="s">
        <v>1163</v>
      </c>
      <c r="C655" s="145" t="s">
        <v>1</v>
      </c>
      <c r="D655" s="203" t="s">
        <v>1473</v>
      </c>
      <c r="E655" s="145" t="s">
        <v>274</v>
      </c>
      <c r="F655" s="148">
        <v>1.7</v>
      </c>
      <c r="G655" s="150">
        <v>0.34</v>
      </c>
      <c r="H655" s="45">
        <f t="shared" si="54"/>
        <v>0.57999999999999996</v>
      </c>
      <c r="I655" s="46"/>
    </row>
    <row r="656" spans="1:9" x14ac:dyDescent="0.25">
      <c r="A656" s="142"/>
      <c r="B656" s="143" t="s">
        <v>1164</v>
      </c>
      <c r="C656" s="145" t="s">
        <v>1</v>
      </c>
      <c r="D656" s="203" t="s">
        <v>1474</v>
      </c>
      <c r="E656" s="145" t="s">
        <v>274</v>
      </c>
      <c r="F656" s="148">
        <v>1.7</v>
      </c>
      <c r="G656" s="150">
        <v>7.0000000000000007E-2</v>
      </c>
      <c r="H656" s="45">
        <f t="shared" si="54"/>
        <v>0.12</v>
      </c>
      <c r="I656" s="46"/>
    </row>
    <row r="657" spans="1:9" ht="25.5" x14ac:dyDescent="0.25">
      <c r="A657" s="142"/>
      <c r="B657" s="143" t="s">
        <v>419</v>
      </c>
      <c r="C657" s="145" t="s">
        <v>1176</v>
      </c>
      <c r="D657" s="146" t="s">
        <v>1193</v>
      </c>
      <c r="E657" s="145" t="s">
        <v>26</v>
      </c>
      <c r="F657" s="148">
        <v>1</v>
      </c>
      <c r="G657" s="150">
        <v>21.49</v>
      </c>
      <c r="H657" s="45">
        <f t="shared" si="54"/>
        <v>21.49</v>
      </c>
      <c r="I657" s="46"/>
    </row>
    <row r="658" spans="1:9" x14ac:dyDescent="0.25">
      <c r="A658" s="142"/>
      <c r="B658" s="12"/>
      <c r="C658" s="47"/>
      <c r="D658" s="42"/>
      <c r="E658" s="47"/>
      <c r="F658" s="43"/>
      <c r="G658" s="44"/>
      <c r="H658" s="48" t="s">
        <v>272</v>
      </c>
      <c r="I658" s="49" t="s">
        <v>272</v>
      </c>
    </row>
    <row r="659" spans="1:9" x14ac:dyDescent="0.25">
      <c r="A659" s="142"/>
      <c r="B659" s="12" t="s">
        <v>273</v>
      </c>
      <c r="C659" s="47"/>
      <c r="D659" s="42"/>
      <c r="E659" s="47"/>
      <c r="F659" s="43"/>
      <c r="G659" s="44"/>
      <c r="H659" s="45">
        <f>SUM(H652:H657)</f>
        <v>25.169999999999998</v>
      </c>
      <c r="I659" s="46">
        <f>SUM(I650:I657)</f>
        <v>11.04</v>
      </c>
    </row>
    <row r="660" spans="1:9" x14ac:dyDescent="0.25">
      <c r="A660" s="142"/>
      <c r="B660" s="12" t="s">
        <v>316</v>
      </c>
      <c r="C660" s="47"/>
      <c r="D660" s="42"/>
      <c r="E660" s="47"/>
      <c r="F660" s="43"/>
      <c r="G660" s="44"/>
      <c r="H660" s="45"/>
      <c r="I660" s="46">
        <f>ROUND((I659*87.61%),2)</f>
        <v>9.67</v>
      </c>
    </row>
    <row r="661" spans="1:9" x14ac:dyDescent="0.25">
      <c r="A661" s="142"/>
      <c r="B661" s="144"/>
      <c r="C661" s="145"/>
      <c r="D661" s="147"/>
      <c r="E661" s="144"/>
      <c r="F661" s="148"/>
      <c r="G661" s="145"/>
      <c r="H661" s="149"/>
    </row>
    <row r="662" spans="1:9" x14ac:dyDescent="0.25">
      <c r="A662" s="27"/>
      <c r="B662" s="28" t="s">
        <v>275</v>
      </c>
      <c r="C662" s="29"/>
      <c r="D662" s="30"/>
      <c r="E662" s="29"/>
      <c r="F662" s="31"/>
      <c r="G662" s="32"/>
      <c r="H662" s="33"/>
      <c r="I662" s="34">
        <f>H659+I659+I660</f>
        <v>45.879999999999995</v>
      </c>
    </row>
    <row r="663" spans="1:9" x14ac:dyDescent="0.25">
      <c r="D663" s="60"/>
    </row>
    <row r="664" spans="1:9" x14ac:dyDescent="0.25">
      <c r="A664" s="27" t="s">
        <v>813</v>
      </c>
      <c r="B664" s="50" t="s">
        <v>71</v>
      </c>
      <c r="C664" s="51"/>
      <c r="D664" s="30"/>
      <c r="E664" s="51" t="s">
        <v>26</v>
      </c>
      <c r="F664" s="31"/>
      <c r="G664" s="32"/>
      <c r="H664" s="33"/>
      <c r="I664" s="34"/>
    </row>
    <row r="665" spans="1:9" x14ac:dyDescent="0.25">
      <c r="A665" s="52"/>
      <c r="B665" s="86"/>
      <c r="C665" s="87"/>
      <c r="D665" s="58"/>
      <c r="E665" s="87"/>
      <c r="F665" s="53"/>
      <c r="G665" s="54"/>
      <c r="H665" s="55"/>
      <c r="I665" s="56"/>
    </row>
    <row r="666" spans="1:9" x14ac:dyDescent="0.25">
      <c r="A666" s="35" t="s">
        <v>270</v>
      </c>
      <c r="B666" s="88" t="s">
        <v>271</v>
      </c>
      <c r="C666" s="89"/>
      <c r="D666" s="36"/>
      <c r="E666" s="89"/>
      <c r="F666" s="37"/>
      <c r="G666" s="38"/>
      <c r="H666" s="39"/>
      <c r="I666" s="40"/>
    </row>
    <row r="667" spans="1:9" x14ac:dyDescent="0.25">
      <c r="A667" s="41"/>
      <c r="B667" s="12"/>
      <c r="C667" s="47"/>
      <c r="D667" s="42"/>
      <c r="E667" s="47"/>
      <c r="F667" s="43"/>
      <c r="G667" s="44"/>
      <c r="H667" s="45"/>
      <c r="I667" s="46"/>
    </row>
    <row r="668" spans="1:9" x14ac:dyDescent="0.25">
      <c r="A668" s="142"/>
      <c r="B668" s="143" t="s">
        <v>1173</v>
      </c>
      <c r="C668" s="145" t="s">
        <v>1106</v>
      </c>
      <c r="D668" s="146" t="s">
        <v>1177</v>
      </c>
      <c r="E668" s="145" t="s">
        <v>274</v>
      </c>
      <c r="F668" s="148">
        <v>0.05</v>
      </c>
      <c r="G668" s="150">
        <v>7.45</v>
      </c>
      <c r="H668" s="45"/>
      <c r="I668" s="46">
        <f t="shared" ref="I668:I669" si="55">ROUND(F668*G668,2)</f>
        <v>0.37</v>
      </c>
    </row>
    <row r="669" spans="1:9" x14ac:dyDescent="0.25">
      <c r="A669" s="142"/>
      <c r="B669" s="143" t="s">
        <v>1174</v>
      </c>
      <c r="C669" s="145" t="s">
        <v>1106</v>
      </c>
      <c r="D669" s="146" t="s">
        <v>1178</v>
      </c>
      <c r="E669" s="145" t="s">
        <v>274</v>
      </c>
      <c r="F669" s="148">
        <v>0.05</v>
      </c>
      <c r="G669" s="150">
        <v>5.54</v>
      </c>
      <c r="H669" s="45"/>
      <c r="I669" s="46">
        <f t="shared" si="55"/>
        <v>0.28000000000000003</v>
      </c>
    </row>
    <row r="670" spans="1:9" x14ac:dyDescent="0.25">
      <c r="A670" s="142"/>
      <c r="B670" s="143" t="s">
        <v>1159</v>
      </c>
      <c r="C670" s="145" t="s">
        <v>1</v>
      </c>
      <c r="D670" s="146" t="s">
        <v>1158</v>
      </c>
      <c r="E670" s="145" t="s">
        <v>274</v>
      </c>
      <c r="F670" s="148">
        <v>0.1</v>
      </c>
      <c r="G670" s="150">
        <v>0.54</v>
      </c>
      <c r="H670" s="45">
        <f t="shared" ref="H670:H675" si="56">ROUNDUP(($F670*$G670),2)</f>
        <v>6.0000000000000005E-2</v>
      </c>
      <c r="I670" s="46"/>
    </row>
    <row r="671" spans="1:9" x14ac:dyDescent="0.25">
      <c r="A671" s="142"/>
      <c r="B671" s="143" t="s">
        <v>1161</v>
      </c>
      <c r="C671" s="145" t="s">
        <v>1</v>
      </c>
      <c r="D671" s="146" t="s">
        <v>1160</v>
      </c>
      <c r="E671" s="145" t="s">
        <v>274</v>
      </c>
      <c r="F671" s="148">
        <v>0.1</v>
      </c>
      <c r="G671" s="150">
        <v>0.81</v>
      </c>
      <c r="H671" s="45">
        <f t="shared" si="56"/>
        <v>0.09</v>
      </c>
      <c r="I671" s="46"/>
    </row>
    <row r="672" spans="1:9" x14ac:dyDescent="0.25">
      <c r="A672" s="142"/>
      <c r="B672" s="143" t="s">
        <v>1162</v>
      </c>
      <c r="C672" s="145" t="s">
        <v>1</v>
      </c>
      <c r="D672" s="203" t="s">
        <v>1472</v>
      </c>
      <c r="E672" s="145" t="s">
        <v>274</v>
      </c>
      <c r="F672" s="148">
        <v>0.1</v>
      </c>
      <c r="G672" s="150">
        <v>0.4</v>
      </c>
      <c r="H672" s="45">
        <f t="shared" si="56"/>
        <v>0.04</v>
      </c>
      <c r="I672" s="46"/>
    </row>
    <row r="673" spans="1:9" x14ac:dyDescent="0.25">
      <c r="A673" s="142"/>
      <c r="B673" s="143" t="s">
        <v>1163</v>
      </c>
      <c r="C673" s="145" t="s">
        <v>1</v>
      </c>
      <c r="D673" s="203" t="s">
        <v>1473</v>
      </c>
      <c r="E673" s="145" t="s">
        <v>274</v>
      </c>
      <c r="F673" s="148">
        <v>0.1</v>
      </c>
      <c r="G673" s="150">
        <v>0.34</v>
      </c>
      <c r="H673" s="45">
        <f t="shared" si="56"/>
        <v>0.04</v>
      </c>
      <c r="I673" s="46"/>
    </row>
    <row r="674" spans="1:9" x14ac:dyDescent="0.25">
      <c r="A674" s="142"/>
      <c r="B674" s="143" t="s">
        <v>1164</v>
      </c>
      <c r="C674" s="145" t="s">
        <v>1</v>
      </c>
      <c r="D674" s="203" t="s">
        <v>1474</v>
      </c>
      <c r="E674" s="145" t="s">
        <v>274</v>
      </c>
      <c r="F674" s="148">
        <v>0.1</v>
      </c>
      <c r="G674" s="150">
        <v>7.0000000000000007E-2</v>
      </c>
      <c r="H674" s="45">
        <f t="shared" si="56"/>
        <v>0.01</v>
      </c>
      <c r="I674" s="46"/>
    </row>
    <row r="675" spans="1:9" x14ac:dyDescent="0.25">
      <c r="A675" s="142"/>
      <c r="B675" s="143" t="s">
        <v>71</v>
      </c>
      <c r="C675" s="145" t="s">
        <v>1176</v>
      </c>
      <c r="D675" s="146" t="s">
        <v>1194</v>
      </c>
      <c r="E675" s="145" t="s">
        <v>26</v>
      </c>
      <c r="F675" s="148">
        <v>1</v>
      </c>
      <c r="G675" s="150">
        <v>11.55</v>
      </c>
      <c r="H675" s="45">
        <f t="shared" si="56"/>
        <v>11.55</v>
      </c>
      <c r="I675" s="46"/>
    </row>
    <row r="676" spans="1:9" x14ac:dyDescent="0.25">
      <c r="A676" s="142"/>
      <c r="B676" s="12"/>
      <c r="C676" s="47"/>
      <c r="D676" s="42"/>
      <c r="E676" s="47"/>
      <c r="F676" s="43"/>
      <c r="G676" s="44"/>
      <c r="H676" s="48" t="s">
        <v>272</v>
      </c>
      <c r="I676" s="49" t="s">
        <v>272</v>
      </c>
    </row>
    <row r="677" spans="1:9" x14ac:dyDescent="0.25">
      <c r="A677" s="142"/>
      <c r="B677" s="12" t="s">
        <v>273</v>
      </c>
      <c r="C677" s="47"/>
      <c r="D677" s="42"/>
      <c r="E677" s="47"/>
      <c r="F677" s="43"/>
      <c r="G677" s="44"/>
      <c r="H677" s="45">
        <f>SUM(H670:H675)</f>
        <v>11.790000000000001</v>
      </c>
      <c r="I677" s="46">
        <f>SUM(I668:I675)</f>
        <v>0.65</v>
      </c>
    </row>
    <row r="678" spans="1:9" x14ac:dyDescent="0.25">
      <c r="A678" s="142"/>
      <c r="B678" s="12" t="s">
        <v>316</v>
      </c>
      <c r="C678" s="47"/>
      <c r="D678" s="42"/>
      <c r="E678" s="47"/>
      <c r="F678" s="43"/>
      <c r="G678" s="44"/>
      <c r="H678" s="45"/>
      <c r="I678" s="46">
        <f>ROUND((I677*87.61%),2)</f>
        <v>0.56999999999999995</v>
      </c>
    </row>
    <row r="679" spans="1:9" x14ac:dyDescent="0.25">
      <c r="A679" s="142"/>
      <c r="B679" s="144"/>
      <c r="C679" s="145"/>
      <c r="D679" s="147"/>
      <c r="E679" s="144"/>
      <c r="F679" s="148"/>
      <c r="G679" s="145"/>
      <c r="H679" s="149"/>
    </row>
    <row r="680" spans="1:9" x14ac:dyDescent="0.25">
      <c r="A680" s="27"/>
      <c r="B680" s="28" t="s">
        <v>275</v>
      </c>
      <c r="C680" s="29"/>
      <c r="D680" s="30"/>
      <c r="E680" s="29"/>
      <c r="F680" s="31"/>
      <c r="G680" s="32"/>
      <c r="H680" s="33"/>
      <c r="I680" s="34">
        <f>H677+I677+I678</f>
        <v>13.010000000000002</v>
      </c>
    </row>
    <row r="681" spans="1:9" x14ac:dyDescent="0.25">
      <c r="D681" s="60"/>
    </row>
    <row r="682" spans="1:9" x14ac:dyDescent="0.25">
      <c r="A682" s="27" t="s">
        <v>814</v>
      </c>
      <c r="B682" s="50" t="s">
        <v>420</v>
      </c>
      <c r="C682" s="51"/>
      <c r="D682" s="30"/>
      <c r="E682" s="51" t="s">
        <v>26</v>
      </c>
      <c r="F682" s="31"/>
      <c r="G682" s="32"/>
      <c r="H682" s="33"/>
      <c r="I682" s="34"/>
    </row>
    <row r="683" spans="1:9" x14ac:dyDescent="0.25">
      <c r="A683" s="52"/>
      <c r="B683" s="86"/>
      <c r="C683" s="87"/>
      <c r="D683" s="58"/>
      <c r="E683" s="87"/>
      <c r="F683" s="53"/>
      <c r="G683" s="54"/>
      <c r="H683" s="55"/>
      <c r="I683" s="56"/>
    </row>
    <row r="684" spans="1:9" x14ac:dyDescent="0.25">
      <c r="A684" s="35" t="s">
        <v>270</v>
      </c>
      <c r="B684" s="88" t="s">
        <v>271</v>
      </c>
      <c r="C684" s="89"/>
      <c r="D684" s="36"/>
      <c r="E684" s="89"/>
      <c r="F684" s="37"/>
      <c r="G684" s="38"/>
      <c r="H684" s="39"/>
      <c r="I684" s="40"/>
    </row>
    <row r="685" spans="1:9" x14ac:dyDescent="0.25">
      <c r="A685" s="41"/>
      <c r="B685" s="12"/>
      <c r="C685" s="47"/>
      <c r="D685" s="42"/>
      <c r="E685" s="47"/>
      <c r="F685" s="43"/>
      <c r="G685" s="44"/>
      <c r="H685" s="45"/>
      <c r="I685" s="46"/>
    </row>
    <row r="686" spans="1:9" x14ac:dyDescent="0.25">
      <c r="A686" s="142"/>
      <c r="B686" s="143" t="s">
        <v>1173</v>
      </c>
      <c r="C686" s="145" t="s">
        <v>1106</v>
      </c>
      <c r="D686" s="146" t="s">
        <v>1177</v>
      </c>
      <c r="E686" s="145" t="s">
        <v>274</v>
      </c>
      <c r="F686" s="148">
        <v>0.5</v>
      </c>
      <c r="G686" s="150">
        <v>7.45</v>
      </c>
      <c r="H686" s="45"/>
      <c r="I686" s="46">
        <f t="shared" ref="I686:I687" si="57">ROUND(F686*G686,2)</f>
        <v>3.73</v>
      </c>
    </row>
    <row r="687" spans="1:9" x14ac:dyDescent="0.25">
      <c r="A687" s="142"/>
      <c r="B687" s="143" t="s">
        <v>1174</v>
      </c>
      <c r="C687" s="145" t="s">
        <v>1106</v>
      </c>
      <c r="D687" s="146" t="s">
        <v>1178</v>
      </c>
      <c r="E687" s="145" t="s">
        <v>274</v>
      </c>
      <c r="F687" s="148">
        <v>0.5</v>
      </c>
      <c r="G687" s="150">
        <v>5.54</v>
      </c>
      <c r="H687" s="45"/>
      <c r="I687" s="46">
        <f t="shared" si="57"/>
        <v>2.77</v>
      </c>
    </row>
    <row r="688" spans="1:9" x14ac:dyDescent="0.25">
      <c r="A688" s="142"/>
      <c r="B688" s="143" t="s">
        <v>1159</v>
      </c>
      <c r="C688" s="145" t="s">
        <v>1</v>
      </c>
      <c r="D688" s="146" t="s">
        <v>1158</v>
      </c>
      <c r="E688" s="145" t="s">
        <v>274</v>
      </c>
      <c r="F688" s="148">
        <v>1</v>
      </c>
      <c r="G688" s="150">
        <v>0.54</v>
      </c>
      <c r="H688" s="45">
        <f t="shared" ref="H688:H693" si="58">ROUNDUP(($F688*$G688),2)</f>
        <v>0.54</v>
      </c>
      <c r="I688" s="46"/>
    </row>
    <row r="689" spans="1:9" x14ac:dyDescent="0.25">
      <c r="A689" s="142"/>
      <c r="B689" s="143" t="s">
        <v>1161</v>
      </c>
      <c r="C689" s="145" t="s">
        <v>1</v>
      </c>
      <c r="D689" s="146" t="s">
        <v>1160</v>
      </c>
      <c r="E689" s="145" t="s">
        <v>274</v>
      </c>
      <c r="F689" s="148">
        <v>1</v>
      </c>
      <c r="G689" s="150">
        <v>0.81</v>
      </c>
      <c r="H689" s="45">
        <f t="shared" si="58"/>
        <v>0.81</v>
      </c>
      <c r="I689" s="46"/>
    </row>
    <row r="690" spans="1:9" x14ac:dyDescent="0.25">
      <c r="A690" s="142"/>
      <c r="B690" s="143" t="s">
        <v>1162</v>
      </c>
      <c r="C690" s="145" t="s">
        <v>1</v>
      </c>
      <c r="D690" s="203" t="s">
        <v>1472</v>
      </c>
      <c r="E690" s="145" t="s">
        <v>274</v>
      </c>
      <c r="F690" s="148">
        <v>1</v>
      </c>
      <c r="G690" s="150">
        <v>0.4</v>
      </c>
      <c r="H690" s="45">
        <f t="shared" si="58"/>
        <v>0.4</v>
      </c>
      <c r="I690" s="46"/>
    </row>
    <row r="691" spans="1:9" x14ac:dyDescent="0.25">
      <c r="A691" s="142"/>
      <c r="B691" s="143" t="s">
        <v>1163</v>
      </c>
      <c r="C691" s="145" t="s">
        <v>1</v>
      </c>
      <c r="D691" s="203" t="s">
        <v>1473</v>
      </c>
      <c r="E691" s="145" t="s">
        <v>274</v>
      </c>
      <c r="F691" s="148">
        <v>1</v>
      </c>
      <c r="G691" s="150">
        <v>0.34</v>
      </c>
      <c r="H691" s="45">
        <f t="shared" si="58"/>
        <v>0.34</v>
      </c>
      <c r="I691" s="46"/>
    </row>
    <row r="692" spans="1:9" x14ac:dyDescent="0.25">
      <c r="A692" s="142"/>
      <c r="B692" s="143" t="s">
        <v>1164</v>
      </c>
      <c r="C692" s="145" t="s">
        <v>1</v>
      </c>
      <c r="D692" s="203" t="s">
        <v>1474</v>
      </c>
      <c r="E692" s="145" t="s">
        <v>274</v>
      </c>
      <c r="F692" s="148">
        <v>1</v>
      </c>
      <c r="G692" s="150">
        <v>7.0000000000000007E-2</v>
      </c>
      <c r="H692" s="45">
        <f t="shared" si="58"/>
        <v>7.0000000000000007E-2</v>
      </c>
      <c r="I692" s="46"/>
    </row>
    <row r="693" spans="1:9" x14ac:dyDescent="0.25">
      <c r="A693" s="142"/>
      <c r="B693" s="143" t="s">
        <v>420</v>
      </c>
      <c r="C693" s="145" t="s">
        <v>1190</v>
      </c>
      <c r="D693" s="203">
        <v>4857</v>
      </c>
      <c r="E693" s="145" t="s">
        <v>30</v>
      </c>
      <c r="F693" s="148">
        <v>0.45</v>
      </c>
      <c r="G693" s="154">
        <v>69.3</v>
      </c>
      <c r="H693" s="45">
        <f t="shared" si="58"/>
        <v>31.19</v>
      </c>
      <c r="I693" s="46"/>
    </row>
    <row r="694" spans="1:9" x14ac:dyDescent="0.25">
      <c r="A694" s="142"/>
      <c r="B694" s="12"/>
      <c r="C694" s="47"/>
      <c r="D694" s="42"/>
      <c r="E694" s="47"/>
      <c r="F694" s="43"/>
      <c r="G694" s="44"/>
      <c r="H694" s="48" t="s">
        <v>272</v>
      </c>
      <c r="I694" s="49" t="s">
        <v>272</v>
      </c>
    </row>
    <row r="695" spans="1:9" x14ac:dyDescent="0.25">
      <c r="A695" s="142"/>
      <c r="B695" s="12" t="s">
        <v>273</v>
      </c>
      <c r="C695" s="47"/>
      <c r="D695" s="42"/>
      <c r="E695" s="47"/>
      <c r="F695" s="43"/>
      <c r="G695" s="44"/>
      <c r="H695" s="45">
        <f>SUM(H688:H693)</f>
        <v>33.35</v>
      </c>
      <c r="I695" s="46">
        <f>SUM(I686:I693)</f>
        <v>6.5</v>
      </c>
    </row>
    <row r="696" spans="1:9" x14ac:dyDescent="0.25">
      <c r="A696" s="142"/>
      <c r="B696" s="12" t="s">
        <v>316</v>
      </c>
      <c r="C696" s="47"/>
      <c r="D696" s="42"/>
      <c r="E696" s="47"/>
      <c r="F696" s="43"/>
      <c r="G696" s="44"/>
      <c r="H696" s="45"/>
      <c r="I696" s="46">
        <f>ROUND((I695*87.61%),2)</f>
        <v>5.69</v>
      </c>
    </row>
    <row r="697" spans="1:9" x14ac:dyDescent="0.25">
      <c r="A697" s="142"/>
      <c r="B697" s="144"/>
      <c r="C697" s="145"/>
      <c r="D697" s="147"/>
      <c r="E697" s="144"/>
      <c r="F697" s="148"/>
      <c r="G697" s="145"/>
      <c r="H697" s="149"/>
    </row>
    <row r="698" spans="1:9" x14ac:dyDescent="0.25">
      <c r="A698" s="27"/>
      <c r="B698" s="28" t="s">
        <v>275</v>
      </c>
      <c r="C698" s="29"/>
      <c r="D698" s="30"/>
      <c r="E698" s="29"/>
      <c r="F698" s="31"/>
      <c r="G698" s="32"/>
      <c r="H698" s="33"/>
      <c r="I698" s="34">
        <f>H695+I695+I696</f>
        <v>45.54</v>
      </c>
    </row>
    <row r="699" spans="1:9" x14ac:dyDescent="0.25">
      <c r="D699" s="60"/>
    </row>
    <row r="700" spans="1:9" x14ac:dyDescent="0.25">
      <c r="A700" s="27" t="s">
        <v>815</v>
      </c>
      <c r="B700" s="50" t="s">
        <v>421</v>
      </c>
      <c r="C700" s="51"/>
      <c r="D700" s="30"/>
      <c r="E700" s="51" t="s">
        <v>26</v>
      </c>
      <c r="F700" s="31"/>
      <c r="G700" s="32"/>
      <c r="H700" s="33"/>
      <c r="I700" s="34"/>
    </row>
    <row r="701" spans="1:9" x14ac:dyDescent="0.25">
      <c r="A701" s="52"/>
      <c r="B701" s="86"/>
      <c r="C701" s="87"/>
      <c r="D701" s="58"/>
      <c r="E701" s="87"/>
      <c r="F701" s="53"/>
      <c r="G701" s="54"/>
      <c r="H701" s="55"/>
      <c r="I701" s="56"/>
    </row>
    <row r="702" spans="1:9" x14ac:dyDescent="0.25">
      <c r="A702" s="35" t="s">
        <v>270</v>
      </c>
      <c r="B702" s="88" t="s">
        <v>271</v>
      </c>
      <c r="C702" s="89"/>
      <c r="D702" s="36"/>
      <c r="E702" s="89"/>
      <c r="F702" s="37"/>
      <c r="G702" s="38"/>
      <c r="H702" s="39"/>
      <c r="I702" s="40"/>
    </row>
    <row r="703" spans="1:9" x14ac:dyDescent="0.25">
      <c r="A703" s="41"/>
      <c r="B703" s="12"/>
      <c r="C703" s="47"/>
      <c r="D703" s="42"/>
      <c r="E703" s="47"/>
      <c r="F703" s="43"/>
      <c r="G703" s="44"/>
      <c r="H703" s="45"/>
      <c r="I703" s="46"/>
    </row>
    <row r="704" spans="1:9" x14ac:dyDescent="0.25">
      <c r="A704" s="142"/>
      <c r="B704" s="143" t="s">
        <v>1173</v>
      </c>
      <c r="C704" s="145" t="s">
        <v>1106</v>
      </c>
      <c r="D704" s="146" t="s">
        <v>1177</v>
      </c>
      <c r="E704" s="145" t="s">
        <v>274</v>
      </c>
      <c r="F704" s="148">
        <v>1</v>
      </c>
      <c r="G704" s="150">
        <v>7.45</v>
      </c>
      <c r="H704" s="45"/>
      <c r="I704" s="46">
        <f t="shared" ref="I704:I705" si="59">ROUND(F704*G704,2)</f>
        <v>7.45</v>
      </c>
    </row>
    <row r="705" spans="1:9" x14ac:dyDescent="0.25">
      <c r="A705" s="142"/>
      <c r="B705" s="143" t="s">
        <v>1174</v>
      </c>
      <c r="C705" s="145" t="s">
        <v>1106</v>
      </c>
      <c r="D705" s="146" t="s">
        <v>1178</v>
      </c>
      <c r="E705" s="145" t="s">
        <v>274</v>
      </c>
      <c r="F705" s="148">
        <v>1</v>
      </c>
      <c r="G705" s="150">
        <v>5.54</v>
      </c>
      <c r="H705" s="45"/>
      <c r="I705" s="46">
        <f t="shared" si="59"/>
        <v>5.54</v>
      </c>
    </row>
    <row r="706" spans="1:9" x14ac:dyDescent="0.25">
      <c r="A706" s="142"/>
      <c r="B706" s="143" t="s">
        <v>1159</v>
      </c>
      <c r="C706" s="145" t="s">
        <v>1</v>
      </c>
      <c r="D706" s="146" t="s">
        <v>1158</v>
      </c>
      <c r="E706" s="145" t="s">
        <v>274</v>
      </c>
      <c r="F706" s="148">
        <v>2</v>
      </c>
      <c r="G706" s="150">
        <v>0.54</v>
      </c>
      <c r="H706" s="45">
        <f t="shared" ref="H706:H711" si="60">ROUNDUP(($F706*$G706),2)</f>
        <v>1.08</v>
      </c>
      <c r="I706" s="46"/>
    </row>
    <row r="707" spans="1:9" x14ac:dyDescent="0.25">
      <c r="A707" s="142"/>
      <c r="B707" s="143" t="s">
        <v>1161</v>
      </c>
      <c r="C707" s="145" t="s">
        <v>1</v>
      </c>
      <c r="D707" s="146" t="s">
        <v>1160</v>
      </c>
      <c r="E707" s="145" t="s">
        <v>274</v>
      </c>
      <c r="F707" s="148">
        <v>2</v>
      </c>
      <c r="G707" s="150">
        <v>0.81</v>
      </c>
      <c r="H707" s="45">
        <f t="shared" si="60"/>
        <v>1.62</v>
      </c>
      <c r="I707" s="46"/>
    </row>
    <row r="708" spans="1:9" x14ac:dyDescent="0.25">
      <c r="A708" s="142"/>
      <c r="B708" s="143" t="s">
        <v>1162</v>
      </c>
      <c r="C708" s="145" t="s">
        <v>1</v>
      </c>
      <c r="D708" s="203" t="s">
        <v>1472</v>
      </c>
      <c r="E708" s="145" t="s">
        <v>274</v>
      </c>
      <c r="F708" s="148">
        <v>2</v>
      </c>
      <c r="G708" s="150">
        <v>0.4</v>
      </c>
      <c r="H708" s="45">
        <f t="shared" si="60"/>
        <v>0.8</v>
      </c>
      <c r="I708" s="46"/>
    </row>
    <row r="709" spans="1:9" x14ac:dyDescent="0.25">
      <c r="A709" s="142"/>
      <c r="B709" s="143" t="s">
        <v>1163</v>
      </c>
      <c r="C709" s="145" t="s">
        <v>1</v>
      </c>
      <c r="D709" s="203" t="s">
        <v>1473</v>
      </c>
      <c r="E709" s="145" t="s">
        <v>274</v>
      </c>
      <c r="F709" s="148">
        <v>2</v>
      </c>
      <c r="G709" s="150">
        <v>0.34</v>
      </c>
      <c r="H709" s="45">
        <f t="shared" si="60"/>
        <v>0.68</v>
      </c>
      <c r="I709" s="46"/>
    </row>
    <row r="710" spans="1:9" x14ac:dyDescent="0.25">
      <c r="A710" s="142"/>
      <c r="B710" s="143" t="s">
        <v>1164</v>
      </c>
      <c r="C710" s="145" t="s">
        <v>1</v>
      </c>
      <c r="D710" s="203" t="s">
        <v>1474</v>
      </c>
      <c r="E710" s="145" t="s">
        <v>274</v>
      </c>
      <c r="F710" s="148">
        <v>2</v>
      </c>
      <c r="G710" s="150">
        <v>7.0000000000000007E-2</v>
      </c>
      <c r="H710" s="45">
        <f t="shared" si="60"/>
        <v>0.14000000000000001</v>
      </c>
      <c r="I710" s="46"/>
    </row>
    <row r="711" spans="1:9" x14ac:dyDescent="0.25">
      <c r="A711" s="142"/>
      <c r="B711" s="143" t="s">
        <v>420</v>
      </c>
      <c r="C711" s="145" t="s">
        <v>1190</v>
      </c>
      <c r="D711" s="203">
        <v>9490</v>
      </c>
      <c r="E711" s="145" t="s">
        <v>30</v>
      </c>
      <c r="F711" s="148">
        <v>0.94</v>
      </c>
      <c r="G711" s="154">
        <v>69.3</v>
      </c>
      <c r="H711" s="45">
        <f t="shared" si="60"/>
        <v>65.150000000000006</v>
      </c>
      <c r="I711" s="46"/>
    </row>
    <row r="712" spans="1:9" x14ac:dyDescent="0.25">
      <c r="A712" s="142"/>
      <c r="B712" s="12"/>
      <c r="C712" s="47"/>
      <c r="D712" s="42"/>
      <c r="E712" s="47"/>
      <c r="F712" s="43"/>
      <c r="G712" s="44"/>
      <c r="H712" s="48" t="s">
        <v>272</v>
      </c>
      <c r="I712" s="49" t="s">
        <v>272</v>
      </c>
    </row>
    <row r="713" spans="1:9" x14ac:dyDescent="0.25">
      <c r="A713" s="142"/>
      <c r="B713" s="12" t="s">
        <v>273</v>
      </c>
      <c r="C713" s="47"/>
      <c r="D713" s="42"/>
      <c r="E713" s="47"/>
      <c r="F713" s="43"/>
      <c r="G713" s="44"/>
      <c r="H713" s="45">
        <f>SUM(H706:H711)</f>
        <v>69.47</v>
      </c>
      <c r="I713" s="46">
        <f>SUM(I704:I711)</f>
        <v>12.99</v>
      </c>
    </row>
    <row r="714" spans="1:9" x14ac:dyDescent="0.25">
      <c r="A714" s="142"/>
      <c r="B714" s="12" t="s">
        <v>316</v>
      </c>
      <c r="C714" s="47"/>
      <c r="D714" s="42"/>
      <c r="E714" s="47"/>
      <c r="F714" s="43"/>
      <c r="G714" s="44"/>
      <c r="H714" s="45"/>
      <c r="I714" s="46">
        <f>ROUND((I713*87.61%),2)</f>
        <v>11.38</v>
      </c>
    </row>
    <row r="715" spans="1:9" x14ac:dyDescent="0.25">
      <c r="A715" s="142"/>
      <c r="B715" s="144"/>
      <c r="C715" s="145"/>
      <c r="D715" s="147"/>
      <c r="E715" s="144"/>
      <c r="F715" s="148"/>
      <c r="G715" s="145"/>
      <c r="H715" s="149"/>
    </row>
    <row r="716" spans="1:9" x14ac:dyDescent="0.25">
      <c r="A716" s="27"/>
      <c r="B716" s="28" t="s">
        <v>275</v>
      </c>
      <c r="C716" s="29"/>
      <c r="D716" s="30"/>
      <c r="E716" s="29"/>
      <c r="F716" s="31"/>
      <c r="G716" s="32"/>
      <c r="H716" s="33"/>
      <c r="I716" s="34">
        <f>H713+I713+I714</f>
        <v>93.839999999999989</v>
      </c>
    </row>
    <row r="717" spans="1:9" x14ac:dyDescent="0.25">
      <c r="D717" s="60"/>
    </row>
    <row r="718" spans="1:9" x14ac:dyDescent="0.25">
      <c r="A718" s="27" t="s">
        <v>816</v>
      </c>
      <c r="B718" s="50" t="s">
        <v>422</v>
      </c>
      <c r="C718" s="51"/>
      <c r="D718" s="30"/>
      <c r="E718" s="51" t="s">
        <v>26</v>
      </c>
      <c r="F718" s="31"/>
      <c r="G718" s="32"/>
      <c r="H718" s="33"/>
      <c r="I718" s="34"/>
    </row>
    <row r="719" spans="1:9" x14ac:dyDescent="0.25">
      <c r="A719" s="52"/>
      <c r="B719" s="86"/>
      <c r="C719" s="87"/>
      <c r="D719" s="58"/>
      <c r="E719" s="87"/>
      <c r="F719" s="53"/>
      <c r="G719" s="54"/>
      <c r="H719" s="55"/>
      <c r="I719" s="56"/>
    </row>
    <row r="720" spans="1:9" x14ac:dyDescent="0.25">
      <c r="A720" s="35" t="s">
        <v>270</v>
      </c>
      <c r="B720" s="88" t="s">
        <v>271</v>
      </c>
      <c r="C720" s="89"/>
      <c r="D720" s="36"/>
      <c r="E720" s="89"/>
      <c r="F720" s="37"/>
      <c r="G720" s="38"/>
      <c r="H720" s="39"/>
      <c r="I720" s="40"/>
    </row>
    <row r="721" spans="1:9" x14ac:dyDescent="0.25">
      <c r="A721" s="41"/>
      <c r="B721" s="12"/>
      <c r="C721" s="47"/>
      <c r="D721" s="42"/>
      <c r="E721" s="47"/>
      <c r="F721" s="43"/>
      <c r="G721" s="44"/>
      <c r="H721" s="45"/>
      <c r="I721" s="46"/>
    </row>
    <row r="722" spans="1:9" x14ac:dyDescent="0.25">
      <c r="A722" s="142"/>
      <c r="B722" s="143" t="s">
        <v>1173</v>
      </c>
      <c r="C722" s="145" t="s">
        <v>1106</v>
      </c>
      <c r="D722" s="146" t="s">
        <v>1177</v>
      </c>
      <c r="E722" s="145" t="s">
        <v>274</v>
      </c>
      <c r="F722" s="148">
        <v>2</v>
      </c>
      <c r="G722" s="150">
        <v>7.45</v>
      </c>
      <c r="H722" s="45"/>
      <c r="I722" s="46">
        <f t="shared" ref="I722:I723" si="61">ROUND(F722*G722,2)</f>
        <v>14.9</v>
      </c>
    </row>
    <row r="723" spans="1:9" x14ac:dyDescent="0.25">
      <c r="A723" s="142"/>
      <c r="B723" s="143" t="s">
        <v>1174</v>
      </c>
      <c r="C723" s="145" t="s">
        <v>1106</v>
      </c>
      <c r="D723" s="146" t="s">
        <v>1178</v>
      </c>
      <c r="E723" s="145" t="s">
        <v>274</v>
      </c>
      <c r="F723" s="148">
        <v>2</v>
      </c>
      <c r="G723" s="150">
        <v>5.54</v>
      </c>
      <c r="H723" s="45"/>
      <c r="I723" s="46">
        <f t="shared" si="61"/>
        <v>11.08</v>
      </c>
    </row>
    <row r="724" spans="1:9" x14ac:dyDescent="0.25">
      <c r="A724" s="142"/>
      <c r="B724" s="143" t="s">
        <v>1159</v>
      </c>
      <c r="C724" s="145" t="s">
        <v>1</v>
      </c>
      <c r="D724" s="146" t="s">
        <v>1158</v>
      </c>
      <c r="E724" s="145" t="s">
        <v>274</v>
      </c>
      <c r="F724" s="148">
        <v>4</v>
      </c>
      <c r="G724" s="150">
        <v>0.54</v>
      </c>
      <c r="H724" s="45">
        <f t="shared" ref="H724:H729" si="62">ROUNDUP(($F724*$G724),2)</f>
        <v>2.16</v>
      </c>
      <c r="I724" s="46"/>
    </row>
    <row r="725" spans="1:9" x14ac:dyDescent="0.25">
      <c r="A725" s="142"/>
      <c r="B725" s="143" t="s">
        <v>1161</v>
      </c>
      <c r="C725" s="145" t="s">
        <v>1</v>
      </c>
      <c r="D725" s="146" t="s">
        <v>1160</v>
      </c>
      <c r="E725" s="145" t="s">
        <v>274</v>
      </c>
      <c r="F725" s="148">
        <v>4</v>
      </c>
      <c r="G725" s="150">
        <v>0.81</v>
      </c>
      <c r="H725" s="45">
        <f t="shared" si="62"/>
        <v>3.24</v>
      </c>
      <c r="I725" s="46"/>
    </row>
    <row r="726" spans="1:9" x14ac:dyDescent="0.25">
      <c r="A726" s="142"/>
      <c r="B726" s="143" t="s">
        <v>1162</v>
      </c>
      <c r="C726" s="145" t="s">
        <v>1</v>
      </c>
      <c r="D726" s="203" t="s">
        <v>1472</v>
      </c>
      <c r="E726" s="145" t="s">
        <v>274</v>
      </c>
      <c r="F726" s="148">
        <v>4</v>
      </c>
      <c r="G726" s="150">
        <v>0.4</v>
      </c>
      <c r="H726" s="45">
        <f t="shared" si="62"/>
        <v>1.6</v>
      </c>
      <c r="I726" s="46"/>
    </row>
    <row r="727" spans="1:9" x14ac:dyDescent="0.25">
      <c r="A727" s="142"/>
      <c r="B727" s="143" t="s">
        <v>1163</v>
      </c>
      <c r="C727" s="145" t="s">
        <v>1</v>
      </c>
      <c r="D727" s="203" t="s">
        <v>1473</v>
      </c>
      <c r="E727" s="145" t="s">
        <v>274</v>
      </c>
      <c r="F727" s="148">
        <v>4</v>
      </c>
      <c r="G727" s="150">
        <v>0.34</v>
      </c>
      <c r="H727" s="45">
        <f t="shared" si="62"/>
        <v>1.36</v>
      </c>
      <c r="I727" s="46"/>
    </row>
    <row r="728" spans="1:9" x14ac:dyDescent="0.25">
      <c r="A728" s="142"/>
      <c r="B728" s="143" t="s">
        <v>1164</v>
      </c>
      <c r="C728" s="145" t="s">
        <v>1</v>
      </c>
      <c r="D728" s="203" t="s">
        <v>1474</v>
      </c>
      <c r="E728" s="145" t="s">
        <v>274</v>
      </c>
      <c r="F728" s="148">
        <v>4</v>
      </c>
      <c r="G728" s="150">
        <v>7.0000000000000007E-2</v>
      </c>
      <c r="H728" s="45">
        <f t="shared" si="62"/>
        <v>0.28000000000000003</v>
      </c>
      <c r="I728" s="46"/>
    </row>
    <row r="729" spans="1:9" x14ac:dyDescent="0.25">
      <c r="A729" s="142"/>
      <c r="B729" s="143" t="s">
        <v>422</v>
      </c>
      <c r="C729" s="145" t="s">
        <v>1190</v>
      </c>
      <c r="D729" s="203">
        <v>3843</v>
      </c>
      <c r="E729" s="145" t="s">
        <v>30</v>
      </c>
      <c r="F729" s="148">
        <v>1.79</v>
      </c>
      <c r="G729" s="154">
        <v>69.3</v>
      </c>
      <c r="H729" s="45">
        <f t="shared" si="62"/>
        <v>124.05000000000001</v>
      </c>
      <c r="I729" s="46"/>
    </row>
    <row r="730" spans="1:9" x14ac:dyDescent="0.25">
      <c r="A730" s="142"/>
      <c r="B730" s="12"/>
      <c r="C730" s="47"/>
      <c r="D730" s="42"/>
      <c r="E730" s="47"/>
      <c r="F730" s="43"/>
      <c r="G730" s="44"/>
      <c r="H730" s="48" t="s">
        <v>272</v>
      </c>
      <c r="I730" s="49" t="s">
        <v>272</v>
      </c>
    </row>
    <row r="731" spans="1:9" x14ac:dyDescent="0.25">
      <c r="A731" s="142"/>
      <c r="B731" s="12" t="s">
        <v>273</v>
      </c>
      <c r="C731" s="47"/>
      <c r="D731" s="42"/>
      <c r="E731" s="47"/>
      <c r="F731" s="43"/>
      <c r="G731" s="44"/>
      <c r="H731" s="45">
        <f>SUM(H724:H729)</f>
        <v>132.69</v>
      </c>
      <c r="I731" s="46">
        <f>SUM(I722:I729)</f>
        <v>25.98</v>
      </c>
    </row>
    <row r="732" spans="1:9" x14ac:dyDescent="0.25">
      <c r="A732" s="142"/>
      <c r="B732" s="12" t="s">
        <v>316</v>
      </c>
      <c r="C732" s="47"/>
      <c r="D732" s="42"/>
      <c r="E732" s="47"/>
      <c r="F732" s="43"/>
      <c r="G732" s="44"/>
      <c r="H732" s="45"/>
      <c r="I732" s="46">
        <f>ROUND((I731*87.61%),2)</f>
        <v>22.76</v>
      </c>
    </row>
    <row r="733" spans="1:9" x14ac:dyDescent="0.25">
      <c r="A733" s="142"/>
      <c r="B733" s="144"/>
      <c r="C733" s="145"/>
      <c r="D733" s="147"/>
      <c r="E733" s="144"/>
      <c r="F733" s="148"/>
      <c r="G733" s="145"/>
      <c r="H733" s="149"/>
    </row>
    <row r="734" spans="1:9" x14ac:dyDescent="0.25">
      <c r="A734" s="27"/>
      <c r="B734" s="28" t="s">
        <v>275</v>
      </c>
      <c r="C734" s="29"/>
      <c r="D734" s="30"/>
      <c r="E734" s="29"/>
      <c r="F734" s="31"/>
      <c r="G734" s="32"/>
      <c r="H734" s="33"/>
      <c r="I734" s="34">
        <f>H731+I731+I732</f>
        <v>181.42999999999998</v>
      </c>
    </row>
    <row r="735" spans="1:9" x14ac:dyDescent="0.25">
      <c r="D735" s="60"/>
    </row>
    <row r="736" spans="1:9" x14ac:dyDescent="0.25">
      <c r="A736" s="27" t="s">
        <v>817</v>
      </c>
      <c r="B736" s="50" t="s">
        <v>72</v>
      </c>
      <c r="C736" s="51"/>
      <c r="D736" s="30"/>
      <c r="E736" s="51" t="s">
        <v>26</v>
      </c>
      <c r="F736" s="31"/>
      <c r="G736" s="32"/>
      <c r="H736" s="33"/>
      <c r="I736" s="34"/>
    </row>
    <row r="737" spans="1:9" x14ac:dyDescent="0.25">
      <c r="A737" s="52"/>
      <c r="B737" s="86"/>
      <c r="C737" s="87"/>
      <c r="D737" s="58"/>
      <c r="E737" s="87"/>
      <c r="F737" s="53"/>
      <c r="G737" s="54"/>
      <c r="H737" s="55"/>
      <c r="I737" s="56"/>
    </row>
    <row r="738" spans="1:9" x14ac:dyDescent="0.25">
      <c r="A738" s="35" t="s">
        <v>270</v>
      </c>
      <c r="B738" s="88" t="s">
        <v>271</v>
      </c>
      <c r="C738" s="89"/>
      <c r="D738" s="36"/>
      <c r="E738" s="89"/>
      <c r="F738" s="37"/>
      <c r="G738" s="38"/>
      <c r="H738" s="39"/>
      <c r="I738" s="40"/>
    </row>
    <row r="739" spans="1:9" x14ac:dyDescent="0.25">
      <c r="A739" s="41"/>
      <c r="B739" s="12"/>
      <c r="C739" s="47"/>
      <c r="D739" s="42"/>
      <c r="E739" s="47"/>
      <c r="F739" s="43"/>
      <c r="G739" s="44"/>
      <c r="H739" s="45"/>
      <c r="I739" s="46"/>
    </row>
    <row r="740" spans="1:9" x14ac:dyDescent="0.25">
      <c r="A740" s="142"/>
      <c r="B740" s="143" t="s">
        <v>1173</v>
      </c>
      <c r="C740" s="145" t="s">
        <v>1106</v>
      </c>
      <c r="D740" s="146" t="s">
        <v>1177</v>
      </c>
      <c r="E740" s="145" t="s">
        <v>274</v>
      </c>
      <c r="F740" s="148">
        <v>1</v>
      </c>
      <c r="G740" s="150">
        <v>7.45</v>
      </c>
      <c r="H740" s="45"/>
      <c r="I740" s="46">
        <f t="shared" ref="I740:I741" si="63">ROUND(F740*G740,2)</f>
        <v>7.45</v>
      </c>
    </row>
    <row r="741" spans="1:9" x14ac:dyDescent="0.25">
      <c r="A741" s="142"/>
      <c r="B741" s="143" t="s">
        <v>1174</v>
      </c>
      <c r="C741" s="145" t="s">
        <v>1106</v>
      </c>
      <c r="D741" s="146" t="s">
        <v>1178</v>
      </c>
      <c r="E741" s="145" t="s">
        <v>274</v>
      </c>
      <c r="F741" s="148">
        <v>1</v>
      </c>
      <c r="G741" s="150">
        <v>5.54</v>
      </c>
      <c r="H741" s="45"/>
      <c r="I741" s="46">
        <f t="shared" si="63"/>
        <v>5.54</v>
      </c>
    </row>
    <row r="742" spans="1:9" x14ac:dyDescent="0.25">
      <c r="A742" s="142"/>
      <c r="B742" s="143" t="s">
        <v>1159</v>
      </c>
      <c r="C742" s="145" t="s">
        <v>1</v>
      </c>
      <c r="D742" s="146" t="s">
        <v>1158</v>
      </c>
      <c r="E742" s="145" t="s">
        <v>274</v>
      </c>
      <c r="F742" s="148">
        <v>2</v>
      </c>
      <c r="G742" s="150">
        <v>0.54</v>
      </c>
      <c r="H742" s="45">
        <f t="shared" ref="H742:H747" si="64">ROUNDUP(($F742*$G742),2)</f>
        <v>1.08</v>
      </c>
      <c r="I742" s="46"/>
    </row>
    <row r="743" spans="1:9" x14ac:dyDescent="0.25">
      <c r="A743" s="142"/>
      <c r="B743" s="143" t="s">
        <v>1161</v>
      </c>
      <c r="C743" s="145" t="s">
        <v>1</v>
      </c>
      <c r="D743" s="146" t="s">
        <v>1160</v>
      </c>
      <c r="E743" s="145" t="s">
        <v>274</v>
      </c>
      <c r="F743" s="148">
        <v>2</v>
      </c>
      <c r="G743" s="150">
        <v>0.81</v>
      </c>
      <c r="H743" s="45">
        <f t="shared" si="64"/>
        <v>1.62</v>
      </c>
      <c r="I743" s="46"/>
    </row>
    <row r="744" spans="1:9" x14ac:dyDescent="0.25">
      <c r="A744" s="142"/>
      <c r="B744" s="143" t="s">
        <v>1162</v>
      </c>
      <c r="C744" s="145" t="s">
        <v>1</v>
      </c>
      <c r="D744" s="203" t="s">
        <v>1472</v>
      </c>
      <c r="E744" s="145" t="s">
        <v>274</v>
      </c>
      <c r="F744" s="148">
        <v>2</v>
      </c>
      <c r="G744" s="150">
        <v>0.4</v>
      </c>
      <c r="H744" s="45">
        <f t="shared" si="64"/>
        <v>0.8</v>
      </c>
      <c r="I744" s="46"/>
    </row>
    <row r="745" spans="1:9" x14ac:dyDescent="0.25">
      <c r="A745" s="142"/>
      <c r="B745" s="143" t="s">
        <v>1163</v>
      </c>
      <c r="C745" s="145" t="s">
        <v>1</v>
      </c>
      <c r="D745" s="203" t="s">
        <v>1473</v>
      </c>
      <c r="E745" s="145" t="s">
        <v>274</v>
      </c>
      <c r="F745" s="148">
        <v>2</v>
      </c>
      <c r="G745" s="150">
        <v>0.34</v>
      </c>
      <c r="H745" s="45">
        <f t="shared" si="64"/>
        <v>0.68</v>
      </c>
      <c r="I745" s="46"/>
    </row>
    <row r="746" spans="1:9" x14ac:dyDescent="0.25">
      <c r="A746" s="142"/>
      <c r="B746" s="143" t="s">
        <v>1164</v>
      </c>
      <c r="C746" s="145" t="s">
        <v>1</v>
      </c>
      <c r="D746" s="203" t="s">
        <v>1474</v>
      </c>
      <c r="E746" s="145" t="s">
        <v>274</v>
      </c>
      <c r="F746" s="148">
        <v>2</v>
      </c>
      <c r="G746" s="150">
        <v>7.0000000000000007E-2</v>
      </c>
      <c r="H746" s="45">
        <f t="shared" si="64"/>
        <v>0.14000000000000001</v>
      </c>
      <c r="I746" s="46"/>
    </row>
    <row r="747" spans="1:9" x14ac:dyDescent="0.25">
      <c r="A747" s="142"/>
      <c r="B747" s="143" t="s">
        <v>1195</v>
      </c>
      <c r="C747" s="145" t="s">
        <v>327</v>
      </c>
      <c r="D747" s="146" t="s">
        <v>1196</v>
      </c>
      <c r="E747" s="145" t="s">
        <v>23</v>
      </c>
      <c r="F747" s="148">
        <v>0.1</v>
      </c>
      <c r="G747" s="150">
        <v>212.63</v>
      </c>
      <c r="H747" s="45">
        <f t="shared" si="64"/>
        <v>21.270000000000003</v>
      </c>
      <c r="I747" s="46"/>
    </row>
    <row r="748" spans="1:9" x14ac:dyDescent="0.25">
      <c r="A748" s="142"/>
      <c r="B748" s="12"/>
      <c r="C748" s="47"/>
      <c r="D748" s="42"/>
      <c r="E748" s="47"/>
      <c r="F748" s="43"/>
      <c r="G748" s="44"/>
      <c r="H748" s="48" t="s">
        <v>272</v>
      </c>
      <c r="I748" s="49" t="s">
        <v>272</v>
      </c>
    </row>
    <row r="749" spans="1:9" x14ac:dyDescent="0.25">
      <c r="A749" s="142"/>
      <c r="B749" s="12" t="s">
        <v>273</v>
      </c>
      <c r="C749" s="47"/>
      <c r="D749" s="42"/>
      <c r="E749" s="47"/>
      <c r="F749" s="43"/>
      <c r="G749" s="44"/>
      <c r="H749" s="45">
        <f>SUM(H742:H747)</f>
        <v>25.590000000000003</v>
      </c>
      <c r="I749" s="46">
        <f>SUM(I740:I747)</f>
        <v>12.99</v>
      </c>
    </row>
    <row r="750" spans="1:9" x14ac:dyDescent="0.25">
      <c r="A750" s="142"/>
      <c r="B750" s="12" t="s">
        <v>316</v>
      </c>
      <c r="C750" s="47"/>
      <c r="D750" s="42"/>
      <c r="E750" s="47"/>
      <c r="F750" s="43"/>
      <c r="G750" s="44"/>
      <c r="H750" s="45"/>
      <c r="I750" s="46">
        <f>ROUND((I749*87.61%),2)</f>
        <v>11.38</v>
      </c>
    </row>
    <row r="751" spans="1:9" x14ac:dyDescent="0.25">
      <c r="A751" s="142"/>
      <c r="B751" s="144"/>
      <c r="C751" s="145"/>
      <c r="D751" s="147"/>
      <c r="E751" s="144"/>
      <c r="F751" s="148"/>
      <c r="G751" s="145"/>
      <c r="H751" s="149"/>
    </row>
    <row r="752" spans="1:9" x14ac:dyDescent="0.25">
      <c r="A752" s="27"/>
      <c r="B752" s="28" t="s">
        <v>275</v>
      </c>
      <c r="C752" s="29"/>
      <c r="D752" s="30"/>
      <c r="E752" s="29"/>
      <c r="F752" s="31"/>
      <c r="G752" s="32"/>
      <c r="H752" s="33"/>
      <c r="I752" s="34">
        <f>H749+I749+I750</f>
        <v>49.960000000000008</v>
      </c>
    </row>
    <row r="753" spans="1:9" x14ac:dyDescent="0.25">
      <c r="D753" s="60"/>
    </row>
    <row r="754" spans="1:9" ht="25.5" x14ac:dyDescent="0.25">
      <c r="A754" s="27" t="s">
        <v>818</v>
      </c>
      <c r="B754" s="50" t="s">
        <v>423</v>
      </c>
      <c r="C754" s="51"/>
      <c r="D754" s="30"/>
      <c r="E754" s="51" t="s">
        <v>26</v>
      </c>
      <c r="F754" s="31"/>
      <c r="G754" s="32"/>
      <c r="H754" s="33"/>
      <c r="I754" s="34"/>
    </row>
    <row r="755" spans="1:9" x14ac:dyDescent="0.25">
      <c r="A755" s="52"/>
      <c r="B755" s="86"/>
      <c r="C755" s="87"/>
      <c r="D755" s="58"/>
      <c r="E755" s="87"/>
      <c r="F755" s="53"/>
      <c r="G755" s="54"/>
      <c r="H755" s="55"/>
      <c r="I755" s="56"/>
    </row>
    <row r="756" spans="1:9" x14ac:dyDescent="0.25">
      <c r="A756" s="35" t="s">
        <v>270</v>
      </c>
      <c r="B756" s="88" t="s">
        <v>271</v>
      </c>
      <c r="C756" s="89"/>
      <c r="D756" s="36"/>
      <c r="E756" s="89"/>
      <c r="F756" s="37"/>
      <c r="G756" s="38"/>
      <c r="H756" s="39"/>
      <c r="I756" s="40"/>
    </row>
    <row r="757" spans="1:9" x14ac:dyDescent="0.25">
      <c r="A757" s="41"/>
      <c r="B757" s="12"/>
      <c r="C757" s="47"/>
      <c r="D757" s="42"/>
      <c r="E757" s="47"/>
      <c r="F757" s="43"/>
      <c r="G757" s="44"/>
      <c r="H757" s="45"/>
      <c r="I757" s="46"/>
    </row>
    <row r="758" spans="1:9" x14ac:dyDescent="0.25">
      <c r="A758" s="142"/>
      <c r="B758" s="143" t="s">
        <v>1173</v>
      </c>
      <c r="C758" s="145" t="s">
        <v>1106</v>
      </c>
      <c r="D758" s="146" t="s">
        <v>1177</v>
      </c>
      <c r="E758" s="145" t="s">
        <v>274</v>
      </c>
      <c r="F758" s="148">
        <v>1.6500000000000001E-2</v>
      </c>
      <c r="G758" s="150">
        <v>7.45</v>
      </c>
      <c r="H758" s="45"/>
      <c r="I758" s="46">
        <f t="shared" ref="I758:I759" si="65">ROUND(F758*G758,2)</f>
        <v>0.12</v>
      </c>
    </row>
    <row r="759" spans="1:9" x14ac:dyDescent="0.25">
      <c r="A759" s="142"/>
      <c r="B759" s="143" t="s">
        <v>1174</v>
      </c>
      <c r="C759" s="145" t="s">
        <v>1106</v>
      </c>
      <c r="D759" s="146" t="s">
        <v>1178</v>
      </c>
      <c r="E759" s="145" t="s">
        <v>274</v>
      </c>
      <c r="F759" s="148">
        <v>1.6500000000000001E-2</v>
      </c>
      <c r="G759" s="150">
        <v>5.54</v>
      </c>
      <c r="H759" s="45"/>
      <c r="I759" s="46">
        <f t="shared" si="65"/>
        <v>0.09</v>
      </c>
    </row>
    <row r="760" spans="1:9" x14ac:dyDescent="0.25">
      <c r="A760" s="142"/>
      <c r="B760" s="143" t="s">
        <v>1159</v>
      </c>
      <c r="C760" s="145" t="s">
        <v>1</v>
      </c>
      <c r="D760" s="146" t="s">
        <v>1158</v>
      </c>
      <c r="E760" s="145" t="s">
        <v>274</v>
      </c>
      <c r="F760" s="148">
        <v>3.3000000000000002E-2</v>
      </c>
      <c r="G760" s="150">
        <v>0.54</v>
      </c>
      <c r="H760" s="45">
        <f t="shared" ref="H760:H765" si="66">ROUNDUP(($F760*$G760),2)</f>
        <v>0.02</v>
      </c>
      <c r="I760" s="46"/>
    </row>
    <row r="761" spans="1:9" x14ac:dyDescent="0.25">
      <c r="A761" s="142"/>
      <c r="B761" s="143" t="s">
        <v>1161</v>
      </c>
      <c r="C761" s="145" t="s">
        <v>1</v>
      </c>
      <c r="D761" s="146" t="s">
        <v>1160</v>
      </c>
      <c r="E761" s="145" t="s">
        <v>274</v>
      </c>
      <c r="F761" s="148">
        <v>3.3000000000000002E-2</v>
      </c>
      <c r="G761" s="150">
        <v>0.81</v>
      </c>
      <c r="H761" s="45">
        <f t="shared" si="66"/>
        <v>0.03</v>
      </c>
      <c r="I761" s="46"/>
    </row>
    <row r="762" spans="1:9" x14ac:dyDescent="0.25">
      <c r="A762" s="142"/>
      <c r="B762" s="143" t="s">
        <v>1162</v>
      </c>
      <c r="C762" s="145" t="s">
        <v>1</v>
      </c>
      <c r="D762" s="203" t="s">
        <v>1472</v>
      </c>
      <c r="E762" s="145" t="s">
        <v>274</v>
      </c>
      <c r="F762" s="148">
        <v>3.3000000000000002E-2</v>
      </c>
      <c r="G762" s="150">
        <v>0.4</v>
      </c>
      <c r="H762" s="45">
        <f t="shared" si="66"/>
        <v>0.02</v>
      </c>
      <c r="I762" s="46"/>
    </row>
    <row r="763" spans="1:9" x14ac:dyDescent="0.25">
      <c r="A763" s="142"/>
      <c r="B763" s="143" t="s">
        <v>1163</v>
      </c>
      <c r="C763" s="145" t="s">
        <v>1</v>
      </c>
      <c r="D763" s="203" t="s">
        <v>1473</v>
      </c>
      <c r="E763" s="145" t="s">
        <v>274</v>
      </c>
      <c r="F763" s="148">
        <v>3.3000000000000002E-2</v>
      </c>
      <c r="G763" s="150">
        <v>0.34</v>
      </c>
      <c r="H763" s="45">
        <f t="shared" si="66"/>
        <v>0.02</v>
      </c>
      <c r="I763" s="46"/>
    </row>
    <row r="764" spans="1:9" x14ac:dyDescent="0.25">
      <c r="A764" s="142"/>
      <c r="B764" s="143" t="s">
        <v>1164</v>
      </c>
      <c r="C764" s="145" t="s">
        <v>1</v>
      </c>
      <c r="D764" s="203" t="s">
        <v>1474</v>
      </c>
      <c r="E764" s="145" t="s">
        <v>274</v>
      </c>
      <c r="F764" s="148">
        <v>3.3000000000000002E-2</v>
      </c>
      <c r="G764" s="150">
        <v>7.0000000000000007E-2</v>
      </c>
      <c r="H764" s="45">
        <f t="shared" si="66"/>
        <v>0.01</v>
      </c>
      <c r="I764" s="46"/>
    </row>
    <row r="765" spans="1:9" x14ac:dyDescent="0.25">
      <c r="A765" s="142"/>
      <c r="B765" s="143" t="s">
        <v>1197</v>
      </c>
      <c r="C765" s="145" t="s">
        <v>1190</v>
      </c>
      <c r="D765" s="203">
        <v>181</v>
      </c>
      <c r="E765" s="145" t="s">
        <v>26</v>
      </c>
      <c r="F765" s="148">
        <v>1</v>
      </c>
      <c r="G765" s="154">
        <v>0.08</v>
      </c>
      <c r="H765" s="45">
        <f t="shared" si="66"/>
        <v>0.08</v>
      </c>
      <c r="I765" s="46"/>
    </row>
    <row r="766" spans="1:9" x14ac:dyDescent="0.25">
      <c r="A766" s="142"/>
      <c r="B766" s="12"/>
      <c r="C766" s="47"/>
      <c r="D766" s="42"/>
      <c r="E766" s="47"/>
      <c r="F766" s="43"/>
      <c r="G766" s="44"/>
      <c r="H766" s="48" t="s">
        <v>272</v>
      </c>
      <c r="I766" s="49" t="s">
        <v>272</v>
      </c>
    </row>
    <row r="767" spans="1:9" x14ac:dyDescent="0.25">
      <c r="A767" s="142"/>
      <c r="B767" s="12" t="s">
        <v>273</v>
      </c>
      <c r="C767" s="47"/>
      <c r="D767" s="42"/>
      <c r="E767" s="47"/>
      <c r="F767" s="43"/>
      <c r="G767" s="44"/>
      <c r="H767" s="45">
        <f>SUM(H758:H765)</f>
        <v>0.18</v>
      </c>
      <c r="I767" s="45">
        <f>SUM(I758:I765)</f>
        <v>0.21</v>
      </c>
    </row>
    <row r="768" spans="1:9" x14ac:dyDescent="0.25">
      <c r="A768" s="142"/>
      <c r="B768" s="12" t="s">
        <v>316</v>
      </c>
      <c r="C768" s="47"/>
      <c r="D768" s="42"/>
      <c r="E768" s="47"/>
      <c r="F768" s="43"/>
      <c r="G768" s="44"/>
      <c r="H768" s="45"/>
      <c r="I768" s="46">
        <f>ROUND((I767*87.61%),2)</f>
        <v>0.18</v>
      </c>
    </row>
    <row r="769" spans="1:9" x14ac:dyDescent="0.25">
      <c r="A769" s="142"/>
      <c r="B769" s="144"/>
      <c r="C769" s="145"/>
      <c r="D769" s="147"/>
      <c r="E769" s="144"/>
      <c r="F769" s="148"/>
      <c r="G769" s="145"/>
      <c r="H769" s="149"/>
    </row>
    <row r="770" spans="1:9" x14ac:dyDescent="0.25">
      <c r="A770" s="27"/>
      <c r="B770" s="28" t="s">
        <v>275</v>
      </c>
      <c r="C770" s="29"/>
      <c r="D770" s="30"/>
      <c r="E770" s="29"/>
      <c r="F770" s="31"/>
      <c r="G770" s="32"/>
      <c r="H770" s="33"/>
      <c r="I770" s="34">
        <f>H767+I767+I768</f>
        <v>0.57000000000000006</v>
      </c>
    </row>
    <row r="771" spans="1:9" x14ac:dyDescent="0.25">
      <c r="D771" s="60"/>
    </row>
    <row r="772" spans="1:9" ht="25.5" x14ac:dyDescent="0.25">
      <c r="A772" s="27" t="s">
        <v>819</v>
      </c>
      <c r="B772" s="50" t="s">
        <v>424</v>
      </c>
      <c r="C772" s="51"/>
      <c r="D772" s="30"/>
      <c r="E772" s="51" t="s">
        <v>26</v>
      </c>
      <c r="F772" s="31"/>
      <c r="G772" s="32"/>
      <c r="H772" s="33"/>
      <c r="I772" s="34"/>
    </row>
    <row r="773" spans="1:9" x14ac:dyDescent="0.25">
      <c r="A773" s="52"/>
      <c r="B773" s="86"/>
      <c r="C773" s="87"/>
      <c r="D773" s="58"/>
      <c r="E773" s="87"/>
      <c r="F773" s="53"/>
      <c r="G773" s="54"/>
      <c r="H773" s="55"/>
      <c r="I773" s="56"/>
    </row>
    <row r="774" spans="1:9" x14ac:dyDescent="0.25">
      <c r="A774" s="35" t="s">
        <v>270</v>
      </c>
      <c r="B774" s="88" t="s">
        <v>271</v>
      </c>
      <c r="C774" s="89"/>
      <c r="D774" s="36"/>
      <c r="E774" s="89"/>
      <c r="F774" s="37"/>
      <c r="G774" s="38"/>
      <c r="H774" s="39"/>
      <c r="I774" s="40"/>
    </row>
    <row r="775" spans="1:9" x14ac:dyDescent="0.25">
      <c r="A775" s="41"/>
      <c r="B775" s="12"/>
      <c r="C775" s="47"/>
      <c r="D775" s="42"/>
      <c r="E775" s="47"/>
      <c r="F775" s="43"/>
      <c r="G775" s="44"/>
      <c r="H775" s="45"/>
      <c r="I775" s="46"/>
    </row>
    <row r="776" spans="1:9" x14ac:dyDescent="0.25">
      <c r="A776" s="142"/>
      <c r="B776" s="143" t="s">
        <v>1173</v>
      </c>
      <c r="C776" s="145" t="s">
        <v>1106</v>
      </c>
      <c r="D776" s="146" t="s">
        <v>1177</v>
      </c>
      <c r="E776" s="145" t="s">
        <v>274</v>
      </c>
      <c r="F776" s="148">
        <v>1.6500000000000001E-2</v>
      </c>
      <c r="G776" s="150">
        <v>7.45</v>
      </c>
      <c r="H776" s="45"/>
      <c r="I776" s="46">
        <f t="shared" ref="I776:I777" si="67">ROUND(F776*G776,2)</f>
        <v>0.12</v>
      </c>
    </row>
    <row r="777" spans="1:9" x14ac:dyDescent="0.25">
      <c r="A777" s="142"/>
      <c r="B777" s="143" t="s">
        <v>1174</v>
      </c>
      <c r="C777" s="145" t="s">
        <v>1106</v>
      </c>
      <c r="D777" s="146" t="s">
        <v>1178</v>
      </c>
      <c r="E777" s="145" t="s">
        <v>274</v>
      </c>
      <c r="F777" s="148">
        <v>1.6500000000000001E-2</v>
      </c>
      <c r="G777" s="150">
        <v>5.54</v>
      </c>
      <c r="H777" s="45"/>
      <c r="I777" s="46">
        <f t="shared" si="67"/>
        <v>0.09</v>
      </c>
    </row>
    <row r="778" spans="1:9" x14ac:dyDescent="0.25">
      <c r="A778" s="142"/>
      <c r="B778" s="143" t="s">
        <v>1159</v>
      </c>
      <c r="C778" s="145" t="s">
        <v>1</v>
      </c>
      <c r="D778" s="146" t="s">
        <v>1158</v>
      </c>
      <c r="E778" s="145" t="s">
        <v>274</v>
      </c>
      <c r="F778" s="148">
        <v>3.3000000000000002E-2</v>
      </c>
      <c r="G778" s="150">
        <v>0.54</v>
      </c>
      <c r="H778" s="45">
        <f t="shared" ref="H778:H783" si="68">ROUNDUP(($F778*$G778),2)</f>
        <v>0.02</v>
      </c>
      <c r="I778" s="46"/>
    </row>
    <row r="779" spans="1:9" x14ac:dyDescent="0.25">
      <c r="A779" s="142"/>
      <c r="B779" s="143" t="s">
        <v>1161</v>
      </c>
      <c r="C779" s="145" t="s">
        <v>1</v>
      </c>
      <c r="D779" s="146" t="s">
        <v>1160</v>
      </c>
      <c r="E779" s="145" t="s">
        <v>274</v>
      </c>
      <c r="F779" s="148">
        <v>3.3000000000000002E-2</v>
      </c>
      <c r="G779" s="150">
        <v>0.81</v>
      </c>
      <c r="H779" s="45">
        <f t="shared" si="68"/>
        <v>0.03</v>
      </c>
      <c r="I779" s="46"/>
    </row>
    <row r="780" spans="1:9" x14ac:dyDescent="0.25">
      <c r="A780" s="142"/>
      <c r="B780" s="143" t="s">
        <v>1162</v>
      </c>
      <c r="C780" s="145" t="s">
        <v>1</v>
      </c>
      <c r="D780" s="203" t="s">
        <v>1472</v>
      </c>
      <c r="E780" s="145" t="s">
        <v>274</v>
      </c>
      <c r="F780" s="148">
        <v>3.3000000000000002E-2</v>
      </c>
      <c r="G780" s="150">
        <v>0.4</v>
      </c>
      <c r="H780" s="45">
        <f t="shared" si="68"/>
        <v>0.02</v>
      </c>
      <c r="I780" s="46"/>
    </row>
    <row r="781" spans="1:9" x14ac:dyDescent="0.25">
      <c r="A781" s="142"/>
      <c r="B781" s="143" t="s">
        <v>1163</v>
      </c>
      <c r="C781" s="145" t="s">
        <v>1</v>
      </c>
      <c r="D781" s="203" t="s">
        <v>1473</v>
      </c>
      <c r="E781" s="145" t="s">
        <v>274</v>
      </c>
      <c r="F781" s="148">
        <v>3.3000000000000002E-2</v>
      </c>
      <c r="G781" s="150">
        <v>0.34</v>
      </c>
      <c r="H781" s="45">
        <f t="shared" si="68"/>
        <v>0.02</v>
      </c>
      <c r="I781" s="46"/>
    </row>
    <row r="782" spans="1:9" x14ac:dyDescent="0.25">
      <c r="A782" s="142"/>
      <c r="B782" s="143" t="s">
        <v>1164</v>
      </c>
      <c r="C782" s="145" t="s">
        <v>1</v>
      </c>
      <c r="D782" s="203" t="s">
        <v>1474</v>
      </c>
      <c r="E782" s="145" t="s">
        <v>274</v>
      </c>
      <c r="F782" s="148">
        <v>3.3000000000000002E-2</v>
      </c>
      <c r="G782" s="150">
        <v>7.0000000000000007E-2</v>
      </c>
      <c r="H782" s="45">
        <f t="shared" si="68"/>
        <v>0.01</v>
      </c>
      <c r="I782" s="46"/>
    </row>
    <row r="783" spans="1:9" x14ac:dyDescent="0.25">
      <c r="A783" s="142"/>
      <c r="B783" s="143" t="s">
        <v>1197</v>
      </c>
      <c r="C783" s="145" t="s">
        <v>1190</v>
      </c>
      <c r="D783" s="203">
        <v>181</v>
      </c>
      <c r="E783" s="145" t="s">
        <v>26</v>
      </c>
      <c r="F783" s="148">
        <v>1</v>
      </c>
      <c r="G783" s="154">
        <v>0.08</v>
      </c>
      <c r="H783" s="45">
        <f t="shared" si="68"/>
        <v>0.08</v>
      </c>
      <c r="I783" s="46"/>
    </row>
    <row r="784" spans="1:9" x14ac:dyDescent="0.25">
      <c r="A784" s="142"/>
      <c r="B784" s="12"/>
      <c r="C784" s="47"/>
      <c r="D784" s="42"/>
      <c r="E784" s="47"/>
      <c r="F784" s="43"/>
      <c r="G784" s="44"/>
      <c r="H784" s="48" t="s">
        <v>272</v>
      </c>
      <c r="I784" s="49" t="s">
        <v>272</v>
      </c>
    </row>
    <row r="785" spans="1:9" x14ac:dyDescent="0.25">
      <c r="A785" s="142"/>
      <c r="B785" s="12" t="s">
        <v>273</v>
      </c>
      <c r="C785" s="47"/>
      <c r="D785" s="42"/>
      <c r="E785" s="47"/>
      <c r="F785" s="43"/>
      <c r="G785" s="44"/>
      <c r="H785" s="45">
        <f>SUM(H776:H783)</f>
        <v>0.18</v>
      </c>
      <c r="I785" s="45">
        <f>SUM(I776:I783)</f>
        <v>0.21</v>
      </c>
    </row>
    <row r="786" spans="1:9" x14ac:dyDescent="0.25">
      <c r="A786" s="142"/>
      <c r="B786" s="12" t="s">
        <v>316</v>
      </c>
      <c r="C786" s="47"/>
      <c r="D786" s="42"/>
      <c r="E786" s="47"/>
      <c r="F786" s="43"/>
      <c r="G786" s="44"/>
      <c r="H786" s="45"/>
      <c r="I786" s="46">
        <f>ROUND((I785*87.61%),2)</f>
        <v>0.18</v>
      </c>
    </row>
    <row r="787" spans="1:9" x14ac:dyDescent="0.25">
      <c r="A787" s="142"/>
      <c r="B787" s="144"/>
      <c r="C787" s="145"/>
      <c r="D787" s="147"/>
      <c r="E787" s="144"/>
      <c r="F787" s="148"/>
      <c r="G787" s="145"/>
      <c r="H787" s="149"/>
    </row>
    <row r="788" spans="1:9" x14ac:dyDescent="0.25">
      <c r="A788" s="27"/>
      <c r="B788" s="28" t="s">
        <v>275</v>
      </c>
      <c r="C788" s="29"/>
      <c r="D788" s="30"/>
      <c r="E788" s="29"/>
      <c r="F788" s="31"/>
      <c r="G788" s="32"/>
      <c r="H788" s="33"/>
      <c r="I788" s="34">
        <f>H785+I785+I786</f>
        <v>0.57000000000000006</v>
      </c>
    </row>
    <row r="789" spans="1:9" x14ac:dyDescent="0.25">
      <c r="D789" s="60"/>
    </row>
    <row r="790" spans="1:9" ht="25.5" x14ac:dyDescent="0.25">
      <c r="A790" s="27" t="s">
        <v>820</v>
      </c>
      <c r="B790" s="50" t="s">
        <v>425</v>
      </c>
      <c r="C790" s="51"/>
      <c r="D790" s="30"/>
      <c r="E790" s="51" t="s">
        <v>26</v>
      </c>
      <c r="F790" s="31"/>
      <c r="G790" s="32"/>
      <c r="H790" s="33"/>
      <c r="I790" s="34"/>
    </row>
    <row r="791" spans="1:9" x14ac:dyDescent="0.25">
      <c r="A791" s="52"/>
      <c r="B791" s="86"/>
      <c r="C791" s="87"/>
      <c r="D791" s="58"/>
      <c r="E791" s="87"/>
      <c r="F791" s="53"/>
      <c r="G791" s="54"/>
      <c r="H791" s="55"/>
      <c r="I791" s="56"/>
    </row>
    <row r="792" spans="1:9" x14ac:dyDescent="0.25">
      <c r="A792" s="35" t="s">
        <v>270</v>
      </c>
      <c r="B792" s="88" t="s">
        <v>271</v>
      </c>
      <c r="C792" s="89"/>
      <c r="D792" s="36"/>
      <c r="E792" s="89"/>
      <c r="F792" s="37"/>
      <c r="G792" s="38"/>
      <c r="H792" s="39"/>
      <c r="I792" s="40"/>
    </row>
    <row r="793" spans="1:9" x14ac:dyDescent="0.25">
      <c r="A793" s="41"/>
      <c r="B793" s="12"/>
      <c r="C793" s="47"/>
      <c r="D793" s="42"/>
      <c r="E793" s="47"/>
      <c r="F793" s="43"/>
      <c r="G793" s="44"/>
      <c r="H793" s="45"/>
      <c r="I793" s="46"/>
    </row>
    <row r="794" spans="1:9" x14ac:dyDescent="0.25">
      <c r="A794" s="142"/>
      <c r="B794" s="143" t="s">
        <v>1173</v>
      </c>
      <c r="C794" s="145" t="s">
        <v>1106</v>
      </c>
      <c r="D794" s="146" t="s">
        <v>1177</v>
      </c>
      <c r="E794" s="145" t="s">
        <v>274</v>
      </c>
      <c r="F794" s="148">
        <v>1.6500000000000001E-2</v>
      </c>
      <c r="G794" s="150">
        <v>7.45</v>
      </c>
      <c r="H794" s="45"/>
      <c r="I794" s="46">
        <f t="shared" ref="I794:I795" si="69">ROUND(F794*G794,2)</f>
        <v>0.12</v>
      </c>
    </row>
    <row r="795" spans="1:9" x14ac:dyDescent="0.25">
      <c r="A795" s="142"/>
      <c r="B795" s="143" t="s">
        <v>1174</v>
      </c>
      <c r="C795" s="145" t="s">
        <v>1106</v>
      </c>
      <c r="D795" s="146" t="s">
        <v>1178</v>
      </c>
      <c r="E795" s="145" t="s">
        <v>274</v>
      </c>
      <c r="F795" s="148">
        <v>1.6500000000000001E-2</v>
      </c>
      <c r="G795" s="150">
        <v>5.54</v>
      </c>
      <c r="H795" s="45"/>
      <c r="I795" s="46">
        <f t="shared" si="69"/>
        <v>0.09</v>
      </c>
    </row>
    <row r="796" spans="1:9" x14ac:dyDescent="0.25">
      <c r="A796" s="142"/>
      <c r="B796" s="143" t="s">
        <v>1159</v>
      </c>
      <c r="C796" s="145" t="s">
        <v>1</v>
      </c>
      <c r="D796" s="146" t="s">
        <v>1158</v>
      </c>
      <c r="E796" s="145" t="s">
        <v>274</v>
      </c>
      <c r="F796" s="148">
        <v>3.3000000000000002E-2</v>
      </c>
      <c r="G796" s="150">
        <v>0.54</v>
      </c>
      <c r="H796" s="45">
        <f t="shared" ref="H796:H801" si="70">ROUNDUP(($F796*$G796),2)</f>
        <v>0.02</v>
      </c>
      <c r="I796" s="46"/>
    </row>
    <row r="797" spans="1:9" x14ac:dyDescent="0.25">
      <c r="A797" s="142"/>
      <c r="B797" s="143" t="s">
        <v>1161</v>
      </c>
      <c r="C797" s="145" t="s">
        <v>1</v>
      </c>
      <c r="D797" s="146" t="s">
        <v>1160</v>
      </c>
      <c r="E797" s="145" t="s">
        <v>274</v>
      </c>
      <c r="F797" s="148">
        <v>3.3000000000000002E-2</v>
      </c>
      <c r="G797" s="150">
        <v>0.81</v>
      </c>
      <c r="H797" s="45">
        <f t="shared" si="70"/>
        <v>0.03</v>
      </c>
      <c r="I797" s="46"/>
    </row>
    <row r="798" spans="1:9" x14ac:dyDescent="0.25">
      <c r="A798" s="142"/>
      <c r="B798" s="143" t="s">
        <v>1162</v>
      </c>
      <c r="C798" s="145" t="s">
        <v>1</v>
      </c>
      <c r="D798" s="203" t="s">
        <v>1472</v>
      </c>
      <c r="E798" s="145" t="s">
        <v>274</v>
      </c>
      <c r="F798" s="148">
        <v>3.3000000000000002E-2</v>
      </c>
      <c r="G798" s="150">
        <v>0.4</v>
      </c>
      <c r="H798" s="45">
        <f t="shared" si="70"/>
        <v>0.02</v>
      </c>
      <c r="I798" s="46"/>
    </row>
    <row r="799" spans="1:9" x14ac:dyDescent="0.25">
      <c r="A799" s="142"/>
      <c r="B799" s="143" t="s">
        <v>1163</v>
      </c>
      <c r="C799" s="145" t="s">
        <v>1</v>
      </c>
      <c r="D799" s="203" t="s">
        <v>1473</v>
      </c>
      <c r="E799" s="145" t="s">
        <v>274</v>
      </c>
      <c r="F799" s="148">
        <v>3.3000000000000002E-2</v>
      </c>
      <c r="G799" s="150">
        <v>0.34</v>
      </c>
      <c r="H799" s="45">
        <f t="shared" si="70"/>
        <v>0.02</v>
      </c>
      <c r="I799" s="46"/>
    </row>
    <row r="800" spans="1:9" x14ac:dyDescent="0.25">
      <c r="A800" s="142"/>
      <c r="B800" s="143" t="s">
        <v>1164</v>
      </c>
      <c r="C800" s="145" t="s">
        <v>1</v>
      </c>
      <c r="D800" s="203" t="s">
        <v>1474</v>
      </c>
      <c r="E800" s="145" t="s">
        <v>274</v>
      </c>
      <c r="F800" s="148">
        <v>3.3000000000000002E-2</v>
      </c>
      <c r="G800" s="150">
        <v>7.0000000000000007E-2</v>
      </c>
      <c r="H800" s="45">
        <f t="shared" si="70"/>
        <v>0.01</v>
      </c>
      <c r="I800" s="46"/>
    </row>
    <row r="801" spans="1:9" x14ac:dyDescent="0.25">
      <c r="A801" s="142"/>
      <c r="B801" s="143" t="s">
        <v>1197</v>
      </c>
      <c r="C801" s="145" t="s">
        <v>1190</v>
      </c>
      <c r="D801" s="203">
        <v>181</v>
      </c>
      <c r="E801" s="145" t="s">
        <v>26</v>
      </c>
      <c r="F801" s="148">
        <v>1</v>
      </c>
      <c r="G801" s="154">
        <v>0.08</v>
      </c>
      <c r="H801" s="45">
        <f t="shared" si="70"/>
        <v>0.08</v>
      </c>
      <c r="I801" s="46"/>
    </row>
    <row r="802" spans="1:9" x14ac:dyDescent="0.25">
      <c r="A802" s="142"/>
      <c r="B802" s="12"/>
      <c r="C802" s="47"/>
      <c r="D802" s="42"/>
      <c r="E802" s="47"/>
      <c r="F802" s="43"/>
      <c r="G802" s="44"/>
      <c r="H802" s="48" t="s">
        <v>272</v>
      </c>
      <c r="I802" s="49" t="s">
        <v>272</v>
      </c>
    </row>
    <row r="803" spans="1:9" x14ac:dyDescent="0.25">
      <c r="A803" s="142"/>
      <c r="B803" s="12" t="s">
        <v>273</v>
      </c>
      <c r="C803" s="47"/>
      <c r="D803" s="42"/>
      <c r="E803" s="47"/>
      <c r="F803" s="43"/>
      <c r="G803" s="44"/>
      <c r="H803" s="45">
        <f>SUM(H794:H801)</f>
        <v>0.18</v>
      </c>
      <c r="I803" s="45">
        <f>SUM(I794:I801)</f>
        <v>0.21</v>
      </c>
    </row>
    <row r="804" spans="1:9" x14ac:dyDescent="0.25">
      <c r="A804" s="142"/>
      <c r="B804" s="12" t="s">
        <v>316</v>
      </c>
      <c r="C804" s="47"/>
      <c r="D804" s="42"/>
      <c r="E804" s="47"/>
      <c r="F804" s="43"/>
      <c r="G804" s="44"/>
      <c r="H804" s="45"/>
      <c r="I804" s="46">
        <f>ROUND((I803*87.61%),2)</f>
        <v>0.18</v>
      </c>
    </row>
    <row r="805" spans="1:9" x14ac:dyDescent="0.25">
      <c r="A805" s="142"/>
      <c r="B805" s="144"/>
      <c r="C805" s="145"/>
      <c r="D805" s="147"/>
      <c r="E805" s="144"/>
      <c r="F805" s="148"/>
      <c r="G805" s="145"/>
      <c r="H805" s="149"/>
    </row>
    <row r="806" spans="1:9" x14ac:dyDescent="0.25">
      <c r="A806" s="27"/>
      <c r="B806" s="28" t="s">
        <v>275</v>
      </c>
      <c r="C806" s="29"/>
      <c r="D806" s="30"/>
      <c r="E806" s="29"/>
      <c r="F806" s="31"/>
      <c r="G806" s="32"/>
      <c r="H806" s="33"/>
      <c r="I806" s="34">
        <f>H803+I803+I804</f>
        <v>0.57000000000000006</v>
      </c>
    </row>
    <row r="807" spans="1:9" x14ac:dyDescent="0.25">
      <c r="D807" s="60"/>
    </row>
    <row r="808" spans="1:9" ht="25.5" x14ac:dyDescent="0.25">
      <c r="A808" s="27" t="s">
        <v>821</v>
      </c>
      <c r="B808" s="50" t="s">
        <v>426</v>
      </c>
      <c r="C808" s="51"/>
      <c r="D808" s="30"/>
      <c r="E808" s="51" t="s">
        <v>26</v>
      </c>
      <c r="F808" s="31"/>
      <c r="G808" s="32"/>
      <c r="H808" s="33"/>
      <c r="I808" s="34"/>
    </row>
    <row r="809" spans="1:9" x14ac:dyDescent="0.25">
      <c r="A809" s="52"/>
      <c r="B809" s="86"/>
      <c r="C809" s="87"/>
      <c r="D809" s="58"/>
      <c r="E809" s="87"/>
      <c r="F809" s="53"/>
      <c r="G809" s="54"/>
      <c r="H809" s="55"/>
      <c r="I809" s="56"/>
    </row>
    <row r="810" spans="1:9" x14ac:dyDescent="0.25">
      <c r="A810" s="35" t="s">
        <v>270</v>
      </c>
      <c r="B810" s="88" t="s">
        <v>271</v>
      </c>
      <c r="C810" s="89"/>
      <c r="D810" s="36"/>
      <c r="E810" s="89"/>
      <c r="F810" s="37"/>
      <c r="G810" s="38"/>
      <c r="H810" s="39"/>
      <c r="I810" s="40"/>
    </row>
    <row r="811" spans="1:9" x14ac:dyDescent="0.25">
      <c r="A811" s="41"/>
      <c r="B811" s="12"/>
      <c r="C811" s="47"/>
      <c r="D811" s="42"/>
      <c r="E811" s="47"/>
      <c r="F811" s="43"/>
      <c r="G811" s="44"/>
      <c r="H811" s="45"/>
      <c r="I811" s="46"/>
    </row>
    <row r="812" spans="1:9" x14ac:dyDescent="0.25">
      <c r="A812" s="142"/>
      <c r="B812" s="143" t="s">
        <v>1173</v>
      </c>
      <c r="C812" s="145" t="s">
        <v>1106</v>
      </c>
      <c r="D812" s="146" t="s">
        <v>1177</v>
      </c>
      <c r="E812" s="145" t="s">
        <v>274</v>
      </c>
      <c r="F812" s="148">
        <v>1.6500000000000001E-2</v>
      </c>
      <c r="G812" s="150">
        <v>7.45</v>
      </c>
      <c r="H812" s="45"/>
      <c r="I812" s="46">
        <f t="shared" ref="I812:I813" si="71">ROUND(F812*G812,2)</f>
        <v>0.12</v>
      </c>
    </row>
    <row r="813" spans="1:9" x14ac:dyDescent="0.25">
      <c r="A813" s="142"/>
      <c r="B813" s="143" t="s">
        <v>1174</v>
      </c>
      <c r="C813" s="145" t="s">
        <v>1106</v>
      </c>
      <c r="D813" s="146" t="s">
        <v>1178</v>
      </c>
      <c r="E813" s="145" t="s">
        <v>274</v>
      </c>
      <c r="F813" s="148">
        <v>1.6500000000000001E-2</v>
      </c>
      <c r="G813" s="150">
        <v>5.54</v>
      </c>
      <c r="H813" s="45"/>
      <c r="I813" s="46">
        <f t="shared" si="71"/>
        <v>0.09</v>
      </c>
    </row>
    <row r="814" spans="1:9" x14ac:dyDescent="0.25">
      <c r="A814" s="142"/>
      <c r="B814" s="143" t="s">
        <v>1159</v>
      </c>
      <c r="C814" s="145" t="s">
        <v>1</v>
      </c>
      <c r="D814" s="146" t="s">
        <v>1158</v>
      </c>
      <c r="E814" s="145" t="s">
        <v>274</v>
      </c>
      <c r="F814" s="148">
        <v>3.3000000000000002E-2</v>
      </c>
      <c r="G814" s="150">
        <v>0.54</v>
      </c>
      <c r="H814" s="45">
        <f t="shared" ref="H814:H819" si="72">ROUNDUP(($F814*$G814),2)</f>
        <v>0.02</v>
      </c>
      <c r="I814" s="46"/>
    </row>
    <row r="815" spans="1:9" x14ac:dyDescent="0.25">
      <c r="A815" s="142"/>
      <c r="B815" s="143" t="s">
        <v>1161</v>
      </c>
      <c r="C815" s="145" t="s">
        <v>1</v>
      </c>
      <c r="D815" s="146" t="s">
        <v>1160</v>
      </c>
      <c r="E815" s="145" t="s">
        <v>274</v>
      </c>
      <c r="F815" s="148">
        <v>3.3000000000000002E-2</v>
      </c>
      <c r="G815" s="150">
        <v>0.81</v>
      </c>
      <c r="H815" s="45">
        <f t="shared" si="72"/>
        <v>0.03</v>
      </c>
      <c r="I815" s="46"/>
    </row>
    <row r="816" spans="1:9" x14ac:dyDescent="0.25">
      <c r="A816" s="142"/>
      <c r="B816" s="143" t="s">
        <v>1162</v>
      </c>
      <c r="C816" s="145" t="s">
        <v>1</v>
      </c>
      <c r="D816" s="203" t="s">
        <v>1472</v>
      </c>
      <c r="E816" s="145" t="s">
        <v>274</v>
      </c>
      <c r="F816" s="148">
        <v>3.3000000000000002E-2</v>
      </c>
      <c r="G816" s="150">
        <v>0.4</v>
      </c>
      <c r="H816" s="45">
        <f t="shared" si="72"/>
        <v>0.02</v>
      </c>
      <c r="I816" s="46"/>
    </row>
    <row r="817" spans="1:9" x14ac:dyDescent="0.25">
      <c r="A817" s="142"/>
      <c r="B817" s="143" t="s">
        <v>1163</v>
      </c>
      <c r="C817" s="145" t="s">
        <v>1</v>
      </c>
      <c r="D817" s="203" t="s">
        <v>1473</v>
      </c>
      <c r="E817" s="145" t="s">
        <v>274</v>
      </c>
      <c r="F817" s="148">
        <v>3.3000000000000002E-2</v>
      </c>
      <c r="G817" s="150">
        <v>0.34</v>
      </c>
      <c r="H817" s="45">
        <f t="shared" si="72"/>
        <v>0.02</v>
      </c>
      <c r="I817" s="46"/>
    </row>
    <row r="818" spans="1:9" x14ac:dyDescent="0.25">
      <c r="A818" s="142"/>
      <c r="B818" s="143" t="s">
        <v>1164</v>
      </c>
      <c r="C818" s="145" t="s">
        <v>1</v>
      </c>
      <c r="D818" s="203" t="s">
        <v>1474</v>
      </c>
      <c r="E818" s="145" t="s">
        <v>274</v>
      </c>
      <c r="F818" s="148">
        <v>3.3000000000000002E-2</v>
      </c>
      <c r="G818" s="150">
        <v>7.0000000000000007E-2</v>
      </c>
      <c r="H818" s="45">
        <f t="shared" si="72"/>
        <v>0.01</v>
      </c>
      <c r="I818" s="46"/>
    </row>
    <row r="819" spans="1:9" x14ac:dyDescent="0.25">
      <c r="A819" s="142"/>
      <c r="B819" s="143" t="s">
        <v>1197</v>
      </c>
      <c r="C819" s="145" t="s">
        <v>1190</v>
      </c>
      <c r="D819" s="203">
        <v>181</v>
      </c>
      <c r="E819" s="145" t="s">
        <v>26</v>
      </c>
      <c r="F819" s="148">
        <v>1</v>
      </c>
      <c r="G819" s="154">
        <v>0.08</v>
      </c>
      <c r="H819" s="45">
        <f t="shared" si="72"/>
        <v>0.08</v>
      </c>
      <c r="I819" s="46"/>
    </row>
    <row r="820" spans="1:9" x14ac:dyDescent="0.25">
      <c r="A820" s="142"/>
      <c r="B820" s="12"/>
      <c r="C820" s="47"/>
      <c r="D820" s="42"/>
      <c r="E820" s="47"/>
      <c r="F820" s="43"/>
      <c r="G820" s="44"/>
      <c r="H820" s="48" t="s">
        <v>272</v>
      </c>
      <c r="I820" s="49" t="s">
        <v>272</v>
      </c>
    </row>
    <row r="821" spans="1:9" x14ac:dyDescent="0.25">
      <c r="A821" s="142"/>
      <c r="B821" s="12" t="s">
        <v>273</v>
      </c>
      <c r="C821" s="47"/>
      <c r="D821" s="42"/>
      <c r="E821" s="47"/>
      <c r="F821" s="43"/>
      <c r="G821" s="44"/>
      <c r="H821" s="45">
        <f>SUM(H812:H819)</f>
        <v>0.18</v>
      </c>
      <c r="I821" s="45">
        <f>SUM(I812:I819)</f>
        <v>0.21</v>
      </c>
    </row>
    <row r="822" spans="1:9" x14ac:dyDescent="0.25">
      <c r="A822" s="142"/>
      <c r="B822" s="12" t="s">
        <v>316</v>
      </c>
      <c r="C822" s="47"/>
      <c r="D822" s="42"/>
      <c r="E822" s="47"/>
      <c r="F822" s="43"/>
      <c r="G822" s="44"/>
      <c r="H822" s="45"/>
      <c r="I822" s="46">
        <f>ROUND((I821*87.61%),2)</f>
        <v>0.18</v>
      </c>
    </row>
    <row r="823" spans="1:9" x14ac:dyDescent="0.25">
      <c r="A823" s="142"/>
      <c r="B823" s="144"/>
      <c r="C823" s="145"/>
      <c r="D823" s="147"/>
      <c r="E823" s="144"/>
      <c r="F823" s="148"/>
      <c r="G823" s="145"/>
      <c r="H823" s="149"/>
    </row>
    <row r="824" spans="1:9" x14ac:dyDescent="0.25">
      <c r="A824" s="27"/>
      <c r="B824" s="28" t="s">
        <v>275</v>
      </c>
      <c r="C824" s="29"/>
      <c r="D824" s="30"/>
      <c r="E824" s="29"/>
      <c r="F824" s="31"/>
      <c r="G824" s="32"/>
      <c r="H824" s="33"/>
      <c r="I824" s="34">
        <f>H821+I821+I822</f>
        <v>0.57000000000000006</v>
      </c>
    </row>
    <row r="825" spans="1:9" x14ac:dyDescent="0.25">
      <c r="D825" s="60"/>
    </row>
    <row r="826" spans="1:9" x14ac:dyDescent="0.25">
      <c r="A826" s="27" t="s">
        <v>823</v>
      </c>
      <c r="B826" s="50" t="s">
        <v>428</v>
      </c>
      <c r="C826" s="51"/>
      <c r="D826" s="30"/>
      <c r="E826" s="51" t="s">
        <v>26</v>
      </c>
      <c r="F826" s="31"/>
      <c r="G826" s="32"/>
      <c r="H826" s="33"/>
      <c r="I826" s="34"/>
    </row>
    <row r="827" spans="1:9" x14ac:dyDescent="0.25">
      <c r="A827" s="52"/>
      <c r="B827" s="86"/>
      <c r="C827" s="87"/>
      <c r="D827" s="58"/>
      <c r="E827" s="87"/>
      <c r="F827" s="53"/>
      <c r="G827" s="54"/>
      <c r="H827" s="55"/>
      <c r="I827" s="56"/>
    </row>
    <row r="828" spans="1:9" x14ac:dyDescent="0.25">
      <c r="A828" s="35" t="s">
        <v>270</v>
      </c>
      <c r="B828" s="88" t="s">
        <v>271</v>
      </c>
      <c r="C828" s="89"/>
      <c r="D828" s="36"/>
      <c r="E828" s="89"/>
      <c r="F828" s="37"/>
      <c r="G828" s="38"/>
      <c r="H828" s="39"/>
      <c r="I828" s="40"/>
    </row>
    <row r="829" spans="1:9" x14ac:dyDescent="0.25">
      <c r="A829" s="41"/>
      <c r="B829" s="12"/>
      <c r="C829" s="47"/>
      <c r="D829" s="42"/>
      <c r="E829" s="47"/>
      <c r="F829" s="43"/>
      <c r="G829" s="44"/>
      <c r="H829" s="45"/>
      <c r="I829" s="46"/>
    </row>
    <row r="830" spans="1:9" x14ac:dyDescent="0.25">
      <c r="A830" s="142"/>
      <c r="B830" s="143" t="s">
        <v>1198</v>
      </c>
      <c r="C830" s="145" t="s">
        <v>1106</v>
      </c>
      <c r="D830" s="146" t="s">
        <v>1205</v>
      </c>
      <c r="E830" s="145" t="s">
        <v>274</v>
      </c>
      <c r="F830" s="148">
        <v>1.71</v>
      </c>
      <c r="G830" s="44">
        <v>6.48</v>
      </c>
      <c r="H830" s="45"/>
      <c r="I830" s="46">
        <f t="shared" ref="I830:I831" si="73">ROUND(F830*G830,2)</f>
        <v>11.08</v>
      </c>
    </row>
    <row r="831" spans="1:9" x14ac:dyDescent="0.25">
      <c r="A831" s="142"/>
      <c r="B831" s="143" t="s">
        <v>1199</v>
      </c>
      <c r="C831" s="145" t="s">
        <v>1106</v>
      </c>
      <c r="D831" s="146" t="s">
        <v>1206</v>
      </c>
      <c r="E831" s="145" t="s">
        <v>274</v>
      </c>
      <c r="F831" s="148">
        <v>1.71</v>
      </c>
      <c r="G831" s="150">
        <v>4.82</v>
      </c>
      <c r="H831" s="45"/>
      <c r="I831" s="46">
        <f t="shared" si="73"/>
        <v>8.24</v>
      </c>
    </row>
    <row r="832" spans="1:9" x14ac:dyDescent="0.25">
      <c r="A832" s="142"/>
      <c r="B832" s="143" t="s">
        <v>1159</v>
      </c>
      <c r="C832" s="145" t="s">
        <v>1</v>
      </c>
      <c r="D832" s="146" t="s">
        <v>1158</v>
      </c>
      <c r="E832" s="145" t="s">
        <v>274</v>
      </c>
      <c r="F832" s="148">
        <v>3.42</v>
      </c>
      <c r="G832" s="150">
        <v>0.54</v>
      </c>
      <c r="H832" s="45">
        <f t="shared" ref="H832:H841" si="74">ROUNDUP(($F832*$G832),2)</f>
        <v>1.85</v>
      </c>
      <c r="I832" s="46"/>
    </row>
    <row r="833" spans="1:9" x14ac:dyDescent="0.25">
      <c r="A833" s="142"/>
      <c r="B833" s="143" t="s">
        <v>1161</v>
      </c>
      <c r="C833" s="145" t="s">
        <v>1</v>
      </c>
      <c r="D833" s="146" t="s">
        <v>1160</v>
      </c>
      <c r="E833" s="145" t="s">
        <v>274</v>
      </c>
      <c r="F833" s="148">
        <v>3.42</v>
      </c>
      <c r="G833" s="150">
        <v>0.81</v>
      </c>
      <c r="H833" s="45">
        <f t="shared" si="74"/>
        <v>2.78</v>
      </c>
      <c r="I833" s="46"/>
    </row>
    <row r="834" spans="1:9" x14ac:dyDescent="0.25">
      <c r="A834" s="142"/>
      <c r="B834" s="143" t="s">
        <v>1162</v>
      </c>
      <c r="C834" s="145" t="s">
        <v>1</v>
      </c>
      <c r="D834" s="203" t="s">
        <v>1472</v>
      </c>
      <c r="E834" s="145" t="s">
        <v>274</v>
      </c>
      <c r="F834" s="148">
        <v>3.42</v>
      </c>
      <c r="G834" s="150">
        <v>0.4</v>
      </c>
      <c r="H834" s="45">
        <f t="shared" si="74"/>
        <v>1.37</v>
      </c>
      <c r="I834" s="46"/>
    </row>
    <row r="835" spans="1:9" x14ac:dyDescent="0.25">
      <c r="A835" s="142"/>
      <c r="B835" s="143" t="s">
        <v>1163</v>
      </c>
      <c r="C835" s="145" t="s">
        <v>1</v>
      </c>
      <c r="D835" s="203" t="s">
        <v>1473</v>
      </c>
      <c r="E835" s="145" t="s">
        <v>274</v>
      </c>
      <c r="F835" s="148">
        <v>3.42</v>
      </c>
      <c r="G835" s="150">
        <v>0.34</v>
      </c>
      <c r="H835" s="45">
        <f t="shared" si="74"/>
        <v>1.17</v>
      </c>
      <c r="I835" s="46"/>
    </row>
    <row r="836" spans="1:9" x14ac:dyDescent="0.25">
      <c r="A836" s="142"/>
      <c r="B836" s="143" t="s">
        <v>1164</v>
      </c>
      <c r="C836" s="145" t="s">
        <v>1</v>
      </c>
      <c r="D836" s="203" t="s">
        <v>1474</v>
      </c>
      <c r="E836" s="145" t="s">
        <v>274</v>
      </c>
      <c r="F836" s="148">
        <v>3.42</v>
      </c>
      <c r="G836" s="150">
        <v>7.0000000000000007E-2</v>
      </c>
      <c r="H836" s="45">
        <f t="shared" si="74"/>
        <v>0.24000000000000002</v>
      </c>
      <c r="I836" s="46"/>
    </row>
    <row r="837" spans="1:9" x14ac:dyDescent="0.25">
      <c r="A837" s="142"/>
      <c r="B837" s="143" t="s">
        <v>1200</v>
      </c>
      <c r="C837" s="145" t="s">
        <v>1</v>
      </c>
      <c r="D837" s="203" t="s">
        <v>1504</v>
      </c>
      <c r="E837" s="145" t="s">
        <v>44</v>
      </c>
      <c r="F837" s="148">
        <v>12.12</v>
      </c>
      <c r="G837" s="150">
        <v>2.37</v>
      </c>
      <c r="H837" s="45">
        <f t="shared" si="74"/>
        <v>28.73</v>
      </c>
      <c r="I837" s="46"/>
    </row>
    <row r="838" spans="1:9" x14ac:dyDescent="0.25">
      <c r="A838" s="142"/>
      <c r="B838" s="143" t="s">
        <v>1201</v>
      </c>
      <c r="C838" s="145" t="s">
        <v>1</v>
      </c>
      <c r="D838" s="203" t="s">
        <v>1505</v>
      </c>
      <c r="E838" s="145" t="s">
        <v>26</v>
      </c>
      <c r="F838" s="148">
        <v>3</v>
      </c>
      <c r="G838" s="150">
        <v>0.41</v>
      </c>
      <c r="H838" s="45">
        <f t="shared" si="74"/>
        <v>1.23</v>
      </c>
      <c r="I838" s="46"/>
    </row>
    <row r="839" spans="1:9" x14ac:dyDescent="0.25">
      <c r="A839" s="142"/>
      <c r="B839" s="143" t="s">
        <v>1202</v>
      </c>
      <c r="C839" s="145" t="s">
        <v>1</v>
      </c>
      <c r="D839" s="203" t="s">
        <v>1506</v>
      </c>
      <c r="E839" s="145" t="s">
        <v>26</v>
      </c>
      <c r="F839" s="148">
        <v>1</v>
      </c>
      <c r="G839" s="150">
        <v>0.39</v>
      </c>
      <c r="H839" s="45">
        <f t="shared" si="74"/>
        <v>0.39</v>
      </c>
      <c r="I839" s="46"/>
    </row>
    <row r="840" spans="1:9" x14ac:dyDescent="0.25">
      <c r="A840" s="142"/>
      <c r="B840" s="143" t="s">
        <v>1203</v>
      </c>
      <c r="C840" s="145" t="s">
        <v>1</v>
      </c>
      <c r="D840" s="203" t="s">
        <v>1363</v>
      </c>
      <c r="E840" s="145" t="s">
        <v>1111</v>
      </c>
      <c r="F840" s="148">
        <v>2.2800000000000001E-2</v>
      </c>
      <c r="G840" s="150">
        <v>46.75</v>
      </c>
      <c r="H840" s="45">
        <f t="shared" si="74"/>
        <v>1.07</v>
      </c>
      <c r="I840" s="46"/>
    </row>
    <row r="841" spans="1:9" x14ac:dyDescent="0.25">
      <c r="A841" s="142"/>
      <c r="B841" s="143" t="s">
        <v>1204</v>
      </c>
      <c r="C841" s="145" t="s">
        <v>1</v>
      </c>
      <c r="D841" s="203" t="s">
        <v>1507</v>
      </c>
      <c r="E841" s="145" t="s">
        <v>1111</v>
      </c>
      <c r="F841" s="148">
        <v>1.44E-2</v>
      </c>
      <c r="G841" s="150">
        <v>39.22</v>
      </c>
      <c r="H841" s="45">
        <f t="shared" si="74"/>
        <v>0.57000000000000006</v>
      </c>
      <c r="I841" s="46"/>
    </row>
    <row r="842" spans="1:9" x14ac:dyDescent="0.25">
      <c r="A842" s="142"/>
      <c r="B842" s="12"/>
      <c r="C842" s="47"/>
      <c r="D842" s="42"/>
      <c r="E842" s="47"/>
      <c r="F842" s="43"/>
      <c r="G842" s="44"/>
      <c r="H842" s="48" t="s">
        <v>272</v>
      </c>
      <c r="I842" s="49" t="s">
        <v>272</v>
      </c>
    </row>
    <row r="843" spans="1:9" x14ac:dyDescent="0.25">
      <c r="A843" s="142"/>
      <c r="B843" s="12" t="s">
        <v>273</v>
      </c>
      <c r="C843" s="47"/>
      <c r="D843" s="42"/>
      <c r="E843" s="47"/>
      <c r="F843" s="43"/>
      <c r="G843" s="44"/>
      <c r="H843" s="45">
        <f>SUM(H830:H841)</f>
        <v>39.4</v>
      </c>
      <c r="I843" s="45">
        <f>SUM(I830:I841)</f>
        <v>19.32</v>
      </c>
    </row>
    <row r="844" spans="1:9" x14ac:dyDescent="0.25">
      <c r="A844" s="142"/>
      <c r="B844" s="12" t="s">
        <v>316</v>
      </c>
      <c r="C844" s="47"/>
      <c r="D844" s="42"/>
      <c r="E844" s="47"/>
      <c r="F844" s="43"/>
      <c r="G844" s="44"/>
      <c r="H844" s="45"/>
      <c r="I844" s="46">
        <f>ROUND((I843*87.61%),2)</f>
        <v>16.93</v>
      </c>
    </row>
    <row r="845" spans="1:9" x14ac:dyDescent="0.25">
      <c r="A845" s="142"/>
      <c r="B845" s="144"/>
      <c r="C845" s="145"/>
      <c r="D845" s="147"/>
      <c r="E845" s="144"/>
      <c r="F845" s="148"/>
      <c r="G845" s="145"/>
      <c r="H845" s="149"/>
    </row>
    <row r="846" spans="1:9" x14ac:dyDescent="0.25">
      <c r="A846" s="27"/>
      <c r="B846" s="28" t="s">
        <v>275</v>
      </c>
      <c r="C846" s="29"/>
      <c r="D846" s="30"/>
      <c r="E846" s="29"/>
      <c r="F846" s="31"/>
      <c r="G846" s="32"/>
      <c r="H846" s="33"/>
      <c r="I846" s="34">
        <f>H843+I843+I844</f>
        <v>75.650000000000006</v>
      </c>
    </row>
    <row r="847" spans="1:9" x14ac:dyDescent="0.25">
      <c r="D847" s="60"/>
    </row>
    <row r="848" spans="1:9" ht="25.5" x14ac:dyDescent="0.25">
      <c r="A848" s="27" t="s">
        <v>826</v>
      </c>
      <c r="B848" s="50" t="s">
        <v>429</v>
      </c>
      <c r="C848" s="51"/>
      <c r="D848" s="30"/>
      <c r="E848" s="51" t="s">
        <v>26</v>
      </c>
      <c r="F848" s="31"/>
      <c r="G848" s="32"/>
      <c r="H848" s="33"/>
      <c r="I848" s="34"/>
    </row>
    <row r="849" spans="1:9" x14ac:dyDescent="0.25">
      <c r="A849" s="52"/>
      <c r="B849" s="86"/>
      <c r="C849" s="87"/>
      <c r="D849" s="58"/>
      <c r="E849" s="87"/>
      <c r="F849" s="53"/>
      <c r="G849" s="54"/>
      <c r="H849" s="55"/>
      <c r="I849" s="56"/>
    </row>
    <row r="850" spans="1:9" x14ac:dyDescent="0.25">
      <c r="A850" s="35" t="s">
        <v>270</v>
      </c>
      <c r="B850" s="88" t="s">
        <v>271</v>
      </c>
      <c r="C850" s="89"/>
      <c r="D850" s="36"/>
      <c r="E850" s="89"/>
      <c r="F850" s="37"/>
      <c r="G850" s="38"/>
      <c r="H850" s="39"/>
      <c r="I850" s="40"/>
    </row>
    <row r="851" spans="1:9" x14ac:dyDescent="0.25">
      <c r="A851" s="41"/>
      <c r="B851" s="12"/>
      <c r="C851" s="47"/>
      <c r="D851" s="42"/>
      <c r="E851" s="47"/>
      <c r="F851" s="43"/>
      <c r="G851" s="44"/>
      <c r="H851" s="45"/>
      <c r="I851" s="46"/>
    </row>
    <row r="852" spans="1:9" x14ac:dyDescent="0.25">
      <c r="A852" s="142"/>
      <c r="B852" s="143" t="s">
        <v>1173</v>
      </c>
      <c r="C852" s="145" t="s">
        <v>1106</v>
      </c>
      <c r="D852" s="146" t="s">
        <v>1177</v>
      </c>
      <c r="E852" s="145" t="s">
        <v>274</v>
      </c>
      <c r="F852" s="148">
        <v>0.1</v>
      </c>
      <c r="G852" s="150">
        <v>7.45</v>
      </c>
      <c r="H852" s="45"/>
      <c r="I852" s="46">
        <f t="shared" ref="I852:I853" si="75">ROUND(F852*G852,2)</f>
        <v>0.75</v>
      </c>
    </row>
    <row r="853" spans="1:9" x14ac:dyDescent="0.25">
      <c r="A853" s="142"/>
      <c r="B853" s="143" t="s">
        <v>1174</v>
      </c>
      <c r="C853" s="145" t="s">
        <v>1106</v>
      </c>
      <c r="D853" s="146" t="s">
        <v>1178</v>
      </c>
      <c r="E853" s="145" t="s">
        <v>274</v>
      </c>
      <c r="F853" s="148">
        <v>0.1</v>
      </c>
      <c r="G853" s="150">
        <v>5.54</v>
      </c>
      <c r="H853" s="45"/>
      <c r="I853" s="46">
        <f t="shared" si="75"/>
        <v>0.55000000000000004</v>
      </c>
    </row>
    <row r="854" spans="1:9" x14ac:dyDescent="0.25">
      <c r="A854" s="142"/>
      <c r="B854" s="143" t="s">
        <v>1159</v>
      </c>
      <c r="C854" s="145" t="s">
        <v>1</v>
      </c>
      <c r="D854" s="146" t="s">
        <v>1158</v>
      </c>
      <c r="E854" s="145" t="s">
        <v>274</v>
      </c>
      <c r="F854" s="148">
        <v>0.2</v>
      </c>
      <c r="G854" s="150">
        <v>0.54</v>
      </c>
      <c r="H854" s="45">
        <f t="shared" ref="H854:H859" si="76">ROUNDUP(($F854*$G854),2)</f>
        <v>0.11</v>
      </c>
      <c r="I854" s="46"/>
    </row>
    <row r="855" spans="1:9" x14ac:dyDescent="0.25">
      <c r="A855" s="142"/>
      <c r="B855" s="143" t="s">
        <v>1161</v>
      </c>
      <c r="C855" s="145" t="s">
        <v>1</v>
      </c>
      <c r="D855" s="146" t="s">
        <v>1160</v>
      </c>
      <c r="E855" s="145" t="s">
        <v>274</v>
      </c>
      <c r="F855" s="148">
        <v>0.2</v>
      </c>
      <c r="G855" s="150">
        <v>0.81</v>
      </c>
      <c r="H855" s="45">
        <f t="shared" si="76"/>
        <v>0.17</v>
      </c>
      <c r="I855" s="46"/>
    </row>
    <row r="856" spans="1:9" x14ac:dyDescent="0.25">
      <c r="A856" s="142"/>
      <c r="B856" s="143" t="s">
        <v>1162</v>
      </c>
      <c r="C856" s="145" t="s">
        <v>1</v>
      </c>
      <c r="D856" s="203" t="s">
        <v>1472</v>
      </c>
      <c r="E856" s="145" t="s">
        <v>274</v>
      </c>
      <c r="F856" s="148">
        <v>0.2</v>
      </c>
      <c r="G856" s="150">
        <v>0.4</v>
      </c>
      <c r="H856" s="45">
        <f t="shared" si="76"/>
        <v>0.08</v>
      </c>
      <c r="I856" s="46"/>
    </row>
    <row r="857" spans="1:9" x14ac:dyDescent="0.25">
      <c r="A857" s="142"/>
      <c r="B857" s="143" t="s">
        <v>1163</v>
      </c>
      <c r="C857" s="145" t="s">
        <v>1</v>
      </c>
      <c r="D857" s="203" t="s">
        <v>1473</v>
      </c>
      <c r="E857" s="145" t="s">
        <v>274</v>
      </c>
      <c r="F857" s="148">
        <v>0.2</v>
      </c>
      <c r="G857" s="150">
        <v>0.34</v>
      </c>
      <c r="H857" s="45">
        <f t="shared" si="76"/>
        <v>6.9999999999999993E-2</v>
      </c>
      <c r="I857" s="46"/>
    </row>
    <row r="858" spans="1:9" x14ac:dyDescent="0.25">
      <c r="A858" s="142"/>
      <c r="B858" s="143" t="s">
        <v>1164</v>
      </c>
      <c r="C858" s="145" t="s">
        <v>1</v>
      </c>
      <c r="D858" s="203" t="s">
        <v>1474</v>
      </c>
      <c r="E858" s="145" t="s">
        <v>274</v>
      </c>
      <c r="F858" s="148">
        <v>0.2</v>
      </c>
      <c r="G858" s="150">
        <v>7.0000000000000007E-2</v>
      </c>
      <c r="H858" s="45">
        <f t="shared" si="76"/>
        <v>0.02</v>
      </c>
      <c r="I858" s="46"/>
    </row>
    <row r="859" spans="1:9" ht="25.5" x14ac:dyDescent="0.25">
      <c r="A859" s="142"/>
      <c r="B859" s="143" t="s">
        <v>429</v>
      </c>
      <c r="C859" s="145" t="s">
        <v>1</v>
      </c>
      <c r="D859" s="203" t="s">
        <v>1508</v>
      </c>
      <c r="E859" s="145" t="s">
        <v>26</v>
      </c>
      <c r="F859" s="148">
        <v>1</v>
      </c>
      <c r="G859" s="150">
        <v>0.9</v>
      </c>
      <c r="H859" s="45">
        <f t="shared" si="76"/>
        <v>0.9</v>
      </c>
      <c r="I859" s="46"/>
    </row>
    <row r="860" spans="1:9" x14ac:dyDescent="0.25">
      <c r="A860" s="142"/>
      <c r="B860" s="12"/>
      <c r="C860" s="47"/>
      <c r="D860" s="42"/>
      <c r="E860" s="47"/>
      <c r="F860" s="43"/>
      <c r="G860" s="44"/>
      <c r="H860" s="48" t="s">
        <v>272</v>
      </c>
      <c r="I860" s="49" t="s">
        <v>272</v>
      </c>
    </row>
    <row r="861" spans="1:9" x14ac:dyDescent="0.25">
      <c r="A861" s="142"/>
      <c r="B861" s="12" t="s">
        <v>273</v>
      </c>
      <c r="C861" s="47"/>
      <c r="D861" s="42"/>
      <c r="E861" s="47"/>
      <c r="F861" s="43"/>
      <c r="G861" s="44"/>
      <c r="H861" s="45">
        <f>SUM(H852:H859)</f>
        <v>1.35</v>
      </c>
      <c r="I861" s="45">
        <f>SUM(I852:I859)</f>
        <v>1.3</v>
      </c>
    </row>
    <row r="862" spans="1:9" x14ac:dyDescent="0.25">
      <c r="A862" s="142"/>
      <c r="B862" s="12" t="s">
        <v>316</v>
      </c>
      <c r="C862" s="47"/>
      <c r="D862" s="42"/>
      <c r="E862" s="47"/>
      <c r="F862" s="43"/>
      <c r="G862" s="44"/>
      <c r="H862" s="45"/>
      <c r="I862" s="46">
        <f>ROUND((I861*87.61%),2)</f>
        <v>1.1399999999999999</v>
      </c>
    </row>
    <row r="863" spans="1:9" x14ac:dyDescent="0.25">
      <c r="A863" s="142"/>
      <c r="B863" s="144"/>
      <c r="C863" s="145"/>
      <c r="D863" s="147"/>
      <c r="E863" s="144"/>
      <c r="F863" s="148"/>
      <c r="G863" s="145"/>
      <c r="H863" s="149"/>
    </row>
    <row r="864" spans="1:9" x14ac:dyDescent="0.25">
      <c r="A864" s="27"/>
      <c r="B864" s="28" t="s">
        <v>275</v>
      </c>
      <c r="C864" s="29"/>
      <c r="D864" s="30"/>
      <c r="E864" s="29"/>
      <c r="F864" s="31"/>
      <c r="G864" s="32"/>
      <c r="H864" s="33"/>
      <c r="I864" s="34">
        <f>H861+I861+I862</f>
        <v>3.79</v>
      </c>
    </row>
    <row r="865" spans="1:9" x14ac:dyDescent="0.25">
      <c r="D865" s="60"/>
    </row>
    <row r="866" spans="1:9" ht="25.5" x14ac:dyDescent="0.25">
      <c r="A866" s="27" t="s">
        <v>828</v>
      </c>
      <c r="B866" s="50" t="s">
        <v>431</v>
      </c>
      <c r="C866" s="51"/>
      <c r="D866" s="30"/>
      <c r="E866" s="51" t="s">
        <v>26</v>
      </c>
      <c r="F866" s="31"/>
      <c r="G866" s="32"/>
      <c r="H866" s="33"/>
      <c r="I866" s="34"/>
    </row>
    <row r="867" spans="1:9" x14ac:dyDescent="0.25">
      <c r="A867" s="52"/>
      <c r="B867" s="86"/>
      <c r="C867" s="87"/>
      <c r="D867" s="58"/>
      <c r="E867" s="87"/>
      <c r="F867" s="53"/>
      <c r="G867" s="54"/>
      <c r="H867" s="55"/>
      <c r="I867" s="56"/>
    </row>
    <row r="868" spans="1:9" x14ac:dyDescent="0.25">
      <c r="A868" s="35" t="s">
        <v>270</v>
      </c>
      <c r="B868" s="88" t="s">
        <v>271</v>
      </c>
      <c r="C868" s="89"/>
      <c r="D868" s="36"/>
      <c r="E868" s="89"/>
      <c r="F868" s="37"/>
      <c r="G868" s="38"/>
      <c r="H868" s="39"/>
      <c r="I868" s="40"/>
    </row>
    <row r="869" spans="1:9" x14ac:dyDescent="0.25">
      <c r="A869" s="41"/>
      <c r="B869" s="12"/>
      <c r="C869" s="47"/>
      <c r="D869" s="42"/>
      <c r="E869" s="47"/>
      <c r="F869" s="43"/>
      <c r="G869" s="44"/>
      <c r="H869" s="45"/>
      <c r="I869" s="46"/>
    </row>
    <row r="870" spans="1:9" x14ac:dyDescent="0.25">
      <c r="A870" s="142"/>
      <c r="B870" s="143" t="s">
        <v>1173</v>
      </c>
      <c r="C870" s="145" t="s">
        <v>1106</v>
      </c>
      <c r="D870" s="146" t="s">
        <v>1177</v>
      </c>
      <c r="E870" s="145" t="s">
        <v>274</v>
      </c>
      <c r="F870" s="148">
        <v>0.15</v>
      </c>
      <c r="G870" s="150">
        <v>7.45</v>
      </c>
      <c r="H870" s="45"/>
      <c r="I870" s="46">
        <f t="shared" ref="I870:I871" si="77">ROUND(F870*G870,2)</f>
        <v>1.1200000000000001</v>
      </c>
    </row>
    <row r="871" spans="1:9" x14ac:dyDescent="0.25">
      <c r="A871" s="142"/>
      <c r="B871" s="143" t="s">
        <v>1174</v>
      </c>
      <c r="C871" s="145" t="s">
        <v>1106</v>
      </c>
      <c r="D871" s="146" t="s">
        <v>1178</v>
      </c>
      <c r="E871" s="145" t="s">
        <v>274</v>
      </c>
      <c r="F871" s="148">
        <v>0.15</v>
      </c>
      <c r="G871" s="150">
        <v>5.54</v>
      </c>
      <c r="H871" s="45"/>
      <c r="I871" s="46">
        <f t="shared" si="77"/>
        <v>0.83</v>
      </c>
    </row>
    <row r="872" spans="1:9" x14ac:dyDescent="0.25">
      <c r="A872" s="142"/>
      <c r="B872" s="143" t="s">
        <v>1159</v>
      </c>
      <c r="C872" s="145" t="s">
        <v>1</v>
      </c>
      <c r="D872" s="146" t="s">
        <v>1158</v>
      </c>
      <c r="E872" s="145" t="s">
        <v>274</v>
      </c>
      <c r="F872" s="148">
        <v>0.3</v>
      </c>
      <c r="G872" s="150">
        <v>0.54</v>
      </c>
      <c r="H872" s="45">
        <f t="shared" ref="H872:H877" si="78">ROUNDUP(($F872*$G872),2)</f>
        <v>0.17</v>
      </c>
      <c r="I872" s="46"/>
    </row>
    <row r="873" spans="1:9" x14ac:dyDescent="0.25">
      <c r="A873" s="142"/>
      <c r="B873" s="143" t="s">
        <v>1161</v>
      </c>
      <c r="C873" s="145" t="s">
        <v>1</v>
      </c>
      <c r="D873" s="146" t="s">
        <v>1160</v>
      </c>
      <c r="E873" s="145" t="s">
        <v>274</v>
      </c>
      <c r="F873" s="148">
        <v>0.3</v>
      </c>
      <c r="G873" s="150">
        <v>0.81</v>
      </c>
      <c r="H873" s="45">
        <f t="shared" si="78"/>
        <v>0.25</v>
      </c>
      <c r="I873" s="46"/>
    </row>
    <row r="874" spans="1:9" x14ac:dyDescent="0.25">
      <c r="A874" s="142"/>
      <c r="B874" s="143" t="s">
        <v>1162</v>
      </c>
      <c r="C874" s="145" t="s">
        <v>1</v>
      </c>
      <c r="D874" s="203" t="s">
        <v>1472</v>
      </c>
      <c r="E874" s="145" t="s">
        <v>274</v>
      </c>
      <c r="F874" s="148">
        <v>0.3</v>
      </c>
      <c r="G874" s="150">
        <v>0.4</v>
      </c>
      <c r="H874" s="45">
        <f t="shared" si="78"/>
        <v>0.12</v>
      </c>
      <c r="I874" s="46"/>
    </row>
    <row r="875" spans="1:9" x14ac:dyDescent="0.25">
      <c r="A875" s="142"/>
      <c r="B875" s="143" t="s">
        <v>1163</v>
      </c>
      <c r="C875" s="145" t="s">
        <v>1</v>
      </c>
      <c r="D875" s="203" t="s">
        <v>1473</v>
      </c>
      <c r="E875" s="145" t="s">
        <v>274</v>
      </c>
      <c r="F875" s="148">
        <v>0.3</v>
      </c>
      <c r="G875" s="150">
        <v>0.34</v>
      </c>
      <c r="H875" s="45">
        <f t="shared" si="78"/>
        <v>0.11</v>
      </c>
      <c r="I875" s="46"/>
    </row>
    <row r="876" spans="1:9" x14ac:dyDescent="0.25">
      <c r="A876" s="142"/>
      <c r="B876" s="143" t="s">
        <v>1164</v>
      </c>
      <c r="C876" s="145" t="s">
        <v>1</v>
      </c>
      <c r="D876" s="203" t="s">
        <v>1474</v>
      </c>
      <c r="E876" s="145" t="s">
        <v>274</v>
      </c>
      <c r="F876" s="148">
        <v>0.3</v>
      </c>
      <c r="G876" s="150">
        <v>7.0000000000000007E-2</v>
      </c>
      <c r="H876" s="45">
        <f t="shared" si="78"/>
        <v>0.03</v>
      </c>
      <c r="I876" s="46"/>
    </row>
    <row r="877" spans="1:9" ht="25.5" x14ac:dyDescent="0.25">
      <c r="A877" s="142"/>
      <c r="B877" s="143" t="s">
        <v>1207</v>
      </c>
      <c r="C877" s="145" t="s">
        <v>1190</v>
      </c>
      <c r="D877" s="203">
        <v>9329</v>
      </c>
      <c r="E877" s="145" t="s">
        <v>26</v>
      </c>
      <c r="F877" s="148">
        <v>1</v>
      </c>
      <c r="G877" s="154">
        <v>17.5</v>
      </c>
      <c r="H877" s="45">
        <f t="shared" si="78"/>
        <v>17.5</v>
      </c>
      <c r="I877" s="46"/>
    </row>
    <row r="878" spans="1:9" x14ac:dyDescent="0.25">
      <c r="A878" s="142"/>
      <c r="B878" s="12"/>
      <c r="C878" s="47"/>
      <c r="D878" s="42"/>
      <c r="E878" s="47"/>
      <c r="F878" s="43"/>
      <c r="G878" s="44"/>
      <c r="H878" s="48" t="s">
        <v>272</v>
      </c>
      <c r="I878" s="49" t="s">
        <v>272</v>
      </c>
    </row>
    <row r="879" spans="1:9" x14ac:dyDescent="0.25">
      <c r="A879" s="142"/>
      <c r="B879" s="12" t="s">
        <v>273</v>
      </c>
      <c r="C879" s="47"/>
      <c r="D879" s="42"/>
      <c r="E879" s="47"/>
      <c r="F879" s="43"/>
      <c r="G879" s="44"/>
      <c r="H879" s="45">
        <f>SUM(H870:H877)</f>
        <v>18.18</v>
      </c>
      <c r="I879" s="45">
        <f>SUM(I870:I877)</f>
        <v>1.9500000000000002</v>
      </c>
    </row>
    <row r="880" spans="1:9" x14ac:dyDescent="0.25">
      <c r="A880" s="142"/>
      <c r="B880" s="12" t="s">
        <v>316</v>
      </c>
      <c r="C880" s="47"/>
      <c r="D880" s="42"/>
      <c r="E880" s="47"/>
      <c r="F880" s="43"/>
      <c r="G880" s="44"/>
      <c r="H880" s="45"/>
      <c r="I880" s="46">
        <f>ROUND((I879*87.61%),2)</f>
        <v>1.71</v>
      </c>
    </row>
    <row r="881" spans="1:9" x14ac:dyDescent="0.25">
      <c r="A881" s="142"/>
      <c r="B881" s="144"/>
      <c r="C881" s="145"/>
      <c r="D881" s="147"/>
      <c r="E881" s="144"/>
      <c r="F881" s="148"/>
      <c r="G881" s="145"/>
      <c r="H881" s="149"/>
    </row>
    <row r="882" spans="1:9" x14ac:dyDescent="0.25">
      <c r="A882" s="27"/>
      <c r="B882" s="28" t="s">
        <v>275</v>
      </c>
      <c r="C882" s="29"/>
      <c r="D882" s="30"/>
      <c r="E882" s="29"/>
      <c r="F882" s="31"/>
      <c r="G882" s="32"/>
      <c r="H882" s="33"/>
      <c r="I882" s="34">
        <f>H879+I879+I880</f>
        <v>21.84</v>
      </c>
    </row>
    <row r="883" spans="1:9" x14ac:dyDescent="0.25">
      <c r="D883" s="60"/>
    </row>
    <row r="884" spans="1:9" ht="38.25" x14ac:dyDescent="0.25">
      <c r="A884" s="27" t="s">
        <v>832</v>
      </c>
      <c r="B884" s="50" t="s">
        <v>433</v>
      </c>
      <c r="C884" s="51"/>
      <c r="D884" s="30"/>
      <c r="E884" s="51" t="s">
        <v>26</v>
      </c>
      <c r="F884" s="31"/>
      <c r="G884" s="32"/>
      <c r="H884" s="33"/>
      <c r="I884" s="34"/>
    </row>
    <row r="885" spans="1:9" x14ac:dyDescent="0.25">
      <c r="A885" s="52"/>
      <c r="B885" s="86"/>
      <c r="C885" s="87"/>
      <c r="D885" s="58"/>
      <c r="E885" s="87"/>
      <c r="F885" s="53"/>
      <c r="G885" s="54"/>
      <c r="H885" s="55"/>
      <c r="I885" s="56"/>
    </row>
    <row r="886" spans="1:9" x14ac:dyDescent="0.25">
      <c r="A886" s="35" t="s">
        <v>270</v>
      </c>
      <c r="B886" s="88" t="s">
        <v>271</v>
      </c>
      <c r="C886" s="89"/>
      <c r="D886" s="36"/>
      <c r="E886" s="89"/>
      <c r="F886" s="37"/>
      <c r="G886" s="38"/>
      <c r="H886" s="39"/>
      <c r="I886" s="40"/>
    </row>
    <row r="887" spans="1:9" x14ac:dyDescent="0.25">
      <c r="A887" s="41"/>
      <c r="B887" s="12"/>
      <c r="C887" s="47"/>
      <c r="D887" s="42"/>
      <c r="E887" s="47"/>
      <c r="F887" s="43"/>
      <c r="G887" s="44"/>
      <c r="H887" s="45"/>
      <c r="I887" s="46"/>
    </row>
    <row r="888" spans="1:9" x14ac:dyDescent="0.25">
      <c r="A888" s="142"/>
      <c r="B888" s="143" t="s">
        <v>1173</v>
      </c>
      <c r="C888" s="145" t="s">
        <v>1106</v>
      </c>
      <c r="D888" s="146" t="s">
        <v>1177</v>
      </c>
      <c r="E888" s="145" t="s">
        <v>274</v>
      </c>
      <c r="F888" s="148">
        <v>9.5</v>
      </c>
      <c r="G888" s="150">
        <v>7.45</v>
      </c>
      <c r="H888" s="45"/>
      <c r="I888" s="46">
        <f t="shared" ref="I888:I889" si="79">ROUND(F888*G888,2)</f>
        <v>70.78</v>
      </c>
    </row>
    <row r="889" spans="1:9" x14ac:dyDescent="0.25">
      <c r="A889" s="142"/>
      <c r="B889" s="143" t="s">
        <v>1174</v>
      </c>
      <c r="C889" s="145" t="s">
        <v>1106</v>
      </c>
      <c r="D889" s="146" t="s">
        <v>1178</v>
      </c>
      <c r="E889" s="145" t="s">
        <v>274</v>
      </c>
      <c r="F889" s="148">
        <v>9.5</v>
      </c>
      <c r="G889" s="150">
        <v>5.54</v>
      </c>
      <c r="H889" s="45"/>
      <c r="I889" s="46">
        <f t="shared" si="79"/>
        <v>52.63</v>
      </c>
    </row>
    <row r="890" spans="1:9" x14ac:dyDescent="0.25">
      <c r="A890" s="142"/>
      <c r="B890" s="143" t="s">
        <v>1159</v>
      </c>
      <c r="C890" s="145" t="s">
        <v>1</v>
      </c>
      <c r="D890" s="146" t="s">
        <v>1158</v>
      </c>
      <c r="E890" s="145" t="s">
        <v>274</v>
      </c>
      <c r="F890" s="148">
        <v>19</v>
      </c>
      <c r="G890" s="150">
        <v>0.54</v>
      </c>
      <c r="H890" s="45">
        <f t="shared" ref="H890:H897" si="80">ROUNDUP(($F890*$G890),2)</f>
        <v>10.26</v>
      </c>
      <c r="I890" s="46"/>
    </row>
    <row r="891" spans="1:9" x14ac:dyDescent="0.25">
      <c r="A891" s="142"/>
      <c r="B891" s="143" t="s">
        <v>1161</v>
      </c>
      <c r="C891" s="145" t="s">
        <v>1</v>
      </c>
      <c r="D891" s="146" t="s">
        <v>1160</v>
      </c>
      <c r="E891" s="145" t="s">
        <v>274</v>
      </c>
      <c r="F891" s="148">
        <v>19</v>
      </c>
      <c r="G891" s="150">
        <v>0.81</v>
      </c>
      <c r="H891" s="45">
        <f t="shared" si="80"/>
        <v>15.39</v>
      </c>
      <c r="I891" s="46"/>
    </row>
    <row r="892" spans="1:9" x14ac:dyDescent="0.25">
      <c r="A892" s="142"/>
      <c r="B892" s="143" t="s">
        <v>1162</v>
      </c>
      <c r="C892" s="145" t="s">
        <v>1</v>
      </c>
      <c r="D892" s="203" t="s">
        <v>1472</v>
      </c>
      <c r="E892" s="145" t="s">
        <v>274</v>
      </c>
      <c r="F892" s="148">
        <v>19</v>
      </c>
      <c r="G892" s="150">
        <v>0.4</v>
      </c>
      <c r="H892" s="45">
        <f t="shared" si="80"/>
        <v>7.6</v>
      </c>
      <c r="I892" s="46"/>
    </row>
    <row r="893" spans="1:9" x14ac:dyDescent="0.25">
      <c r="A893" s="142"/>
      <c r="B893" s="143" t="s">
        <v>1163</v>
      </c>
      <c r="C893" s="145" t="s">
        <v>1</v>
      </c>
      <c r="D893" s="203" t="s">
        <v>1473</v>
      </c>
      <c r="E893" s="145" t="s">
        <v>274</v>
      </c>
      <c r="F893" s="148">
        <v>19</v>
      </c>
      <c r="G893" s="150">
        <v>0.34</v>
      </c>
      <c r="H893" s="45">
        <f t="shared" si="80"/>
        <v>6.46</v>
      </c>
      <c r="I893" s="46"/>
    </row>
    <row r="894" spans="1:9" x14ac:dyDescent="0.25">
      <c r="A894" s="142"/>
      <c r="B894" s="143" t="s">
        <v>1164</v>
      </c>
      <c r="C894" s="145" t="s">
        <v>1</v>
      </c>
      <c r="D894" s="203" t="s">
        <v>1474</v>
      </c>
      <c r="E894" s="145" t="s">
        <v>274</v>
      </c>
      <c r="F894" s="148">
        <v>19</v>
      </c>
      <c r="G894" s="150">
        <v>7.0000000000000007E-2</v>
      </c>
      <c r="H894" s="45">
        <f t="shared" si="80"/>
        <v>1.33</v>
      </c>
      <c r="I894" s="46"/>
    </row>
    <row r="895" spans="1:9" x14ac:dyDescent="0.25">
      <c r="A895" s="142"/>
      <c r="B895" s="143" t="s">
        <v>1208</v>
      </c>
      <c r="C895" s="145" t="s">
        <v>1</v>
      </c>
      <c r="D895" s="203" t="s">
        <v>1509</v>
      </c>
      <c r="E895" s="145" t="s">
        <v>26</v>
      </c>
      <c r="F895" s="148">
        <v>1</v>
      </c>
      <c r="G895" s="150">
        <v>55.81</v>
      </c>
      <c r="H895" s="45">
        <f t="shared" si="80"/>
        <v>55.81</v>
      </c>
      <c r="I895" s="46"/>
    </row>
    <row r="896" spans="1:9" ht="25.5" x14ac:dyDescent="0.25">
      <c r="A896" s="142"/>
      <c r="B896" s="143" t="s">
        <v>1209</v>
      </c>
      <c r="C896" s="145" t="s">
        <v>1</v>
      </c>
      <c r="D896" s="203" t="s">
        <v>1510</v>
      </c>
      <c r="E896" s="145" t="s">
        <v>26</v>
      </c>
      <c r="F896" s="148">
        <v>1</v>
      </c>
      <c r="G896" s="150">
        <v>138.51</v>
      </c>
      <c r="H896" s="45">
        <f t="shared" si="80"/>
        <v>138.51</v>
      </c>
      <c r="I896" s="46"/>
    </row>
    <row r="897" spans="1:9" ht="25.5" x14ac:dyDescent="0.25">
      <c r="A897" s="142"/>
      <c r="B897" s="143" t="s">
        <v>1210</v>
      </c>
      <c r="C897" s="145" t="s">
        <v>1</v>
      </c>
      <c r="D897" s="203" t="s">
        <v>1362</v>
      </c>
      <c r="E897" s="145" t="s">
        <v>26</v>
      </c>
      <c r="F897" s="148">
        <v>1</v>
      </c>
      <c r="G897" s="150">
        <v>80.38</v>
      </c>
      <c r="H897" s="45">
        <f t="shared" si="80"/>
        <v>80.38</v>
      </c>
      <c r="I897" s="46"/>
    </row>
    <row r="898" spans="1:9" x14ac:dyDescent="0.25">
      <c r="A898" s="142"/>
      <c r="B898" s="12"/>
      <c r="C898" s="47"/>
      <c r="D898" s="42"/>
      <c r="E898" s="47"/>
      <c r="F898" s="43"/>
      <c r="G898" s="44"/>
      <c r="H898" s="48" t="s">
        <v>272</v>
      </c>
      <c r="I898" s="49" t="s">
        <v>272</v>
      </c>
    </row>
    <row r="899" spans="1:9" x14ac:dyDescent="0.25">
      <c r="A899" s="142"/>
      <c r="B899" s="12" t="s">
        <v>273</v>
      </c>
      <c r="C899" s="47"/>
      <c r="D899" s="42"/>
      <c r="E899" s="47"/>
      <c r="F899" s="43"/>
      <c r="G899" s="44"/>
      <c r="H899" s="45">
        <f>SUM(H888:H897)</f>
        <v>315.74</v>
      </c>
      <c r="I899" s="45">
        <f>SUM(I888:I897)</f>
        <v>123.41</v>
      </c>
    </row>
    <row r="900" spans="1:9" x14ac:dyDescent="0.25">
      <c r="A900" s="142"/>
      <c r="B900" s="12" t="s">
        <v>316</v>
      </c>
      <c r="C900" s="47"/>
      <c r="D900" s="42"/>
      <c r="E900" s="47"/>
      <c r="F900" s="43"/>
      <c r="G900" s="44"/>
      <c r="H900" s="45"/>
      <c r="I900" s="46">
        <f>ROUND((I899*87.61%),2)</f>
        <v>108.12</v>
      </c>
    </row>
    <row r="901" spans="1:9" x14ac:dyDescent="0.25">
      <c r="A901" s="142"/>
      <c r="B901" s="144"/>
      <c r="C901" s="145"/>
      <c r="D901" s="147"/>
      <c r="E901" s="144"/>
      <c r="F901" s="148"/>
      <c r="G901" s="145"/>
      <c r="H901" s="149"/>
    </row>
    <row r="902" spans="1:9" x14ac:dyDescent="0.25">
      <c r="A902" s="27"/>
      <c r="B902" s="28" t="s">
        <v>275</v>
      </c>
      <c r="C902" s="29"/>
      <c r="D902" s="30"/>
      <c r="E902" s="29"/>
      <c r="F902" s="31"/>
      <c r="G902" s="32"/>
      <c r="H902" s="33"/>
      <c r="I902" s="34">
        <f>H899+I899+I900</f>
        <v>547.27</v>
      </c>
    </row>
    <row r="903" spans="1:9" x14ac:dyDescent="0.25">
      <c r="D903" s="60"/>
    </row>
    <row r="904" spans="1:9" ht="25.5" x14ac:dyDescent="0.25">
      <c r="A904" s="27" t="s">
        <v>833</v>
      </c>
      <c r="B904" s="50" t="s">
        <v>79</v>
      </c>
      <c r="C904" s="51"/>
      <c r="D904" s="30"/>
      <c r="E904" s="51" t="s">
        <v>26</v>
      </c>
      <c r="F904" s="31"/>
      <c r="G904" s="32"/>
      <c r="H904" s="33"/>
      <c r="I904" s="34"/>
    </row>
    <row r="905" spans="1:9" x14ac:dyDescent="0.25">
      <c r="A905" s="52"/>
      <c r="B905" s="86"/>
      <c r="C905" s="87"/>
      <c r="D905" s="58"/>
      <c r="E905" s="87"/>
      <c r="F905" s="53"/>
      <c r="G905" s="54"/>
      <c r="H905" s="55"/>
      <c r="I905" s="56"/>
    </row>
    <row r="906" spans="1:9" x14ac:dyDescent="0.25">
      <c r="A906" s="35" t="s">
        <v>270</v>
      </c>
      <c r="B906" s="88" t="s">
        <v>271</v>
      </c>
      <c r="C906" s="89"/>
      <c r="D906" s="36"/>
      <c r="E906" s="89"/>
      <c r="F906" s="37"/>
      <c r="G906" s="38"/>
      <c r="H906" s="39"/>
      <c r="I906" s="40"/>
    </row>
    <row r="907" spans="1:9" x14ac:dyDescent="0.25">
      <c r="A907" s="41"/>
      <c r="B907" s="12"/>
      <c r="C907" s="47"/>
      <c r="D907" s="42"/>
      <c r="E907" s="47"/>
      <c r="F907" s="43"/>
      <c r="G907" s="44"/>
      <c r="H907" s="45"/>
      <c r="I907" s="46"/>
    </row>
    <row r="908" spans="1:9" x14ac:dyDescent="0.25">
      <c r="A908" s="142"/>
      <c r="B908" s="143" t="s">
        <v>1173</v>
      </c>
      <c r="C908" s="145" t="s">
        <v>1106</v>
      </c>
      <c r="D908" s="146" t="s">
        <v>1177</v>
      </c>
      <c r="E908" s="145" t="s">
        <v>274</v>
      </c>
      <c r="F908" s="148">
        <v>0.4</v>
      </c>
      <c r="G908" s="150">
        <v>7.45</v>
      </c>
      <c r="H908" s="45"/>
      <c r="I908" s="46">
        <f t="shared" ref="I908:I909" si="81">ROUND(F908*G908,2)</f>
        <v>2.98</v>
      </c>
    </row>
    <row r="909" spans="1:9" x14ac:dyDescent="0.25">
      <c r="A909" s="142"/>
      <c r="B909" s="143" t="s">
        <v>1174</v>
      </c>
      <c r="C909" s="145" t="s">
        <v>1106</v>
      </c>
      <c r="D909" s="146" t="s">
        <v>1178</v>
      </c>
      <c r="E909" s="145" t="s">
        <v>274</v>
      </c>
      <c r="F909" s="148">
        <v>0.4</v>
      </c>
      <c r="G909" s="150">
        <v>5.54</v>
      </c>
      <c r="H909" s="45"/>
      <c r="I909" s="46">
        <f t="shared" si="81"/>
        <v>2.2200000000000002</v>
      </c>
    </row>
    <row r="910" spans="1:9" x14ac:dyDescent="0.25">
      <c r="A910" s="142"/>
      <c r="B910" s="143" t="s">
        <v>1159</v>
      </c>
      <c r="C910" s="145" t="s">
        <v>1</v>
      </c>
      <c r="D910" s="146" t="s">
        <v>1158</v>
      </c>
      <c r="E910" s="145" t="s">
        <v>274</v>
      </c>
      <c r="F910" s="148">
        <v>0.8</v>
      </c>
      <c r="G910" s="150">
        <v>0.54</v>
      </c>
      <c r="H910" s="45">
        <f t="shared" ref="H910:H916" si="82">ROUNDUP(($F910*$G910),2)</f>
        <v>0.44</v>
      </c>
      <c r="I910" s="46"/>
    </row>
    <row r="911" spans="1:9" x14ac:dyDescent="0.25">
      <c r="A911" s="142"/>
      <c r="B911" s="143" t="s">
        <v>1161</v>
      </c>
      <c r="C911" s="145" t="s">
        <v>1</v>
      </c>
      <c r="D911" s="146" t="s">
        <v>1160</v>
      </c>
      <c r="E911" s="145" t="s">
        <v>274</v>
      </c>
      <c r="F911" s="148">
        <v>0.8</v>
      </c>
      <c r="G911" s="150">
        <v>0.81</v>
      </c>
      <c r="H911" s="45">
        <f t="shared" si="82"/>
        <v>0.65</v>
      </c>
      <c r="I911" s="46"/>
    </row>
    <row r="912" spans="1:9" x14ac:dyDescent="0.25">
      <c r="A912" s="142"/>
      <c r="B912" s="143" t="s">
        <v>1162</v>
      </c>
      <c r="C912" s="145" t="s">
        <v>1</v>
      </c>
      <c r="D912" s="203" t="s">
        <v>1472</v>
      </c>
      <c r="E912" s="145" t="s">
        <v>274</v>
      </c>
      <c r="F912" s="148">
        <v>0.8</v>
      </c>
      <c r="G912" s="150">
        <v>0.4</v>
      </c>
      <c r="H912" s="45">
        <f t="shared" si="82"/>
        <v>0.32</v>
      </c>
      <c r="I912" s="46"/>
    </row>
    <row r="913" spans="1:9" x14ac:dyDescent="0.25">
      <c r="A913" s="142"/>
      <c r="B913" s="143" t="s">
        <v>1163</v>
      </c>
      <c r="C913" s="145" t="s">
        <v>1</v>
      </c>
      <c r="D913" s="203" t="s">
        <v>1473</v>
      </c>
      <c r="E913" s="145" t="s">
        <v>274</v>
      </c>
      <c r="F913" s="148">
        <v>0.8</v>
      </c>
      <c r="G913" s="150">
        <v>0.34</v>
      </c>
      <c r="H913" s="45">
        <f t="shared" si="82"/>
        <v>0.28000000000000003</v>
      </c>
      <c r="I913" s="46"/>
    </row>
    <row r="914" spans="1:9" x14ac:dyDescent="0.25">
      <c r="A914" s="142"/>
      <c r="B914" s="143" t="s">
        <v>1164</v>
      </c>
      <c r="C914" s="145" t="s">
        <v>1</v>
      </c>
      <c r="D914" s="203" t="s">
        <v>1474</v>
      </c>
      <c r="E914" s="145" t="s">
        <v>274</v>
      </c>
      <c r="F914" s="148">
        <v>0.8</v>
      </c>
      <c r="G914" s="150">
        <v>7.0000000000000007E-2</v>
      </c>
      <c r="H914" s="45">
        <f t="shared" si="82"/>
        <v>6.0000000000000005E-2</v>
      </c>
      <c r="I914" s="46"/>
    </row>
    <row r="915" spans="1:9" x14ac:dyDescent="0.25">
      <c r="A915" s="142"/>
      <c r="B915" s="143" t="s">
        <v>1211</v>
      </c>
      <c r="C915" s="145" t="s">
        <v>327</v>
      </c>
      <c r="D915" s="146" t="s">
        <v>1213</v>
      </c>
      <c r="E915" s="145" t="s">
        <v>26</v>
      </c>
      <c r="F915" s="148">
        <v>1</v>
      </c>
      <c r="G915" s="150">
        <v>51.24</v>
      </c>
      <c r="H915" s="45">
        <f t="shared" si="82"/>
        <v>51.24</v>
      </c>
      <c r="I915" s="46"/>
    </row>
    <row r="916" spans="1:9" x14ac:dyDescent="0.25">
      <c r="A916" s="142"/>
      <c r="B916" s="143" t="s">
        <v>1212</v>
      </c>
      <c r="C916" s="145" t="s">
        <v>327</v>
      </c>
      <c r="D916" s="146" t="s">
        <v>1214</v>
      </c>
      <c r="E916" s="145" t="s">
        <v>26</v>
      </c>
      <c r="F916" s="148">
        <v>1</v>
      </c>
      <c r="G916" s="150">
        <v>2.5</v>
      </c>
      <c r="H916" s="45">
        <f t="shared" si="82"/>
        <v>2.5</v>
      </c>
      <c r="I916" s="46"/>
    </row>
    <row r="917" spans="1:9" x14ac:dyDescent="0.25">
      <c r="A917" s="142"/>
      <c r="B917" s="12"/>
      <c r="C917" s="47"/>
      <c r="D917" s="42"/>
      <c r="E917" s="47"/>
      <c r="F917" s="43"/>
      <c r="G917" s="44"/>
      <c r="H917" s="48" t="s">
        <v>272</v>
      </c>
      <c r="I917" s="49" t="s">
        <v>272</v>
      </c>
    </row>
    <row r="918" spans="1:9" x14ac:dyDescent="0.25">
      <c r="A918" s="142"/>
      <c r="B918" s="12" t="s">
        <v>273</v>
      </c>
      <c r="C918" s="47"/>
      <c r="D918" s="42"/>
      <c r="E918" s="47"/>
      <c r="F918" s="43"/>
      <c r="G918" s="44"/>
      <c r="H918" s="45">
        <f>SUM(H908:H916)</f>
        <v>55.49</v>
      </c>
      <c r="I918" s="45">
        <f>SUM(I908:I916)</f>
        <v>5.2</v>
      </c>
    </row>
    <row r="919" spans="1:9" x14ac:dyDescent="0.25">
      <c r="A919" s="142"/>
      <c r="B919" s="12" t="s">
        <v>316</v>
      </c>
      <c r="C919" s="47"/>
      <c r="D919" s="42"/>
      <c r="E919" s="47"/>
      <c r="F919" s="43"/>
      <c r="G919" s="44"/>
      <c r="H919" s="45"/>
      <c r="I919" s="46">
        <f>ROUND((I918*87.61%),2)</f>
        <v>4.5599999999999996</v>
      </c>
    </row>
    <row r="920" spans="1:9" x14ac:dyDescent="0.25">
      <c r="A920" s="142"/>
      <c r="B920" s="144"/>
      <c r="C920" s="145"/>
      <c r="D920" s="147"/>
      <c r="E920" s="144"/>
      <c r="F920" s="148"/>
      <c r="G920" s="145"/>
      <c r="H920" s="149"/>
    </row>
    <row r="921" spans="1:9" x14ac:dyDescent="0.25">
      <c r="A921" s="27"/>
      <c r="B921" s="28" t="s">
        <v>275</v>
      </c>
      <c r="C921" s="29"/>
      <c r="D921" s="30"/>
      <c r="E921" s="29"/>
      <c r="F921" s="31"/>
      <c r="G921" s="32"/>
      <c r="H921" s="33"/>
      <c r="I921" s="34">
        <f>H918+I918+I919</f>
        <v>65.25</v>
      </c>
    </row>
    <row r="922" spans="1:9" x14ac:dyDescent="0.25">
      <c r="D922" s="60"/>
    </row>
    <row r="923" spans="1:9" ht="38.25" x14ac:dyDescent="0.25">
      <c r="A923" s="27" t="s">
        <v>834</v>
      </c>
      <c r="B923" s="50" t="s">
        <v>434</v>
      </c>
      <c r="C923" s="51"/>
      <c r="D923" s="30"/>
      <c r="E923" s="51" t="s">
        <v>26</v>
      </c>
      <c r="F923" s="31"/>
      <c r="G923" s="32"/>
      <c r="H923" s="33"/>
      <c r="I923" s="34"/>
    </row>
    <row r="924" spans="1:9" x14ac:dyDescent="0.25">
      <c r="A924" s="52"/>
      <c r="B924" s="86"/>
      <c r="C924" s="87"/>
      <c r="D924" s="58"/>
      <c r="E924" s="87"/>
      <c r="F924" s="53"/>
      <c r="G924" s="54"/>
      <c r="H924" s="55"/>
      <c r="I924" s="56"/>
    </row>
    <row r="925" spans="1:9" x14ac:dyDescent="0.25">
      <c r="A925" s="35" t="s">
        <v>270</v>
      </c>
      <c r="B925" s="88" t="s">
        <v>271</v>
      </c>
      <c r="C925" s="89"/>
      <c r="D925" s="36"/>
      <c r="E925" s="89"/>
      <c r="F925" s="37"/>
      <c r="G925" s="38"/>
      <c r="H925" s="39"/>
      <c r="I925" s="40"/>
    </row>
    <row r="926" spans="1:9" x14ac:dyDescent="0.25">
      <c r="A926" s="41"/>
      <c r="B926" s="12"/>
      <c r="C926" s="47"/>
      <c r="D926" s="42"/>
      <c r="E926" s="47"/>
      <c r="F926" s="43"/>
      <c r="G926" s="44"/>
      <c r="H926" s="45"/>
      <c r="I926" s="46"/>
    </row>
    <row r="927" spans="1:9" x14ac:dyDescent="0.25">
      <c r="A927" s="142"/>
      <c r="B927" s="143" t="s">
        <v>1173</v>
      </c>
      <c r="C927" s="145" t="s">
        <v>1106</v>
      </c>
      <c r="D927" s="146" t="s">
        <v>1177</v>
      </c>
      <c r="E927" s="145" t="s">
        <v>274</v>
      </c>
      <c r="F927" s="148">
        <v>1.5</v>
      </c>
      <c r="G927" s="150">
        <v>7.45</v>
      </c>
      <c r="H927" s="45"/>
      <c r="I927" s="46">
        <f t="shared" ref="I927:I928" si="83">ROUND(F927*G927,2)</f>
        <v>11.18</v>
      </c>
    </row>
    <row r="928" spans="1:9" x14ac:dyDescent="0.25">
      <c r="A928" s="142"/>
      <c r="B928" s="143" t="s">
        <v>1174</v>
      </c>
      <c r="C928" s="145" t="s">
        <v>1106</v>
      </c>
      <c r="D928" s="146" t="s">
        <v>1178</v>
      </c>
      <c r="E928" s="145" t="s">
        <v>274</v>
      </c>
      <c r="F928" s="148">
        <v>1.5</v>
      </c>
      <c r="G928" s="150">
        <v>5.54</v>
      </c>
      <c r="H928" s="45"/>
      <c r="I928" s="46">
        <f t="shared" si="83"/>
        <v>8.31</v>
      </c>
    </row>
    <row r="929" spans="1:9" x14ac:dyDescent="0.25">
      <c r="A929" s="142"/>
      <c r="B929" s="143" t="s">
        <v>1159</v>
      </c>
      <c r="C929" s="145" t="s">
        <v>1</v>
      </c>
      <c r="D929" s="146" t="s">
        <v>1158</v>
      </c>
      <c r="E929" s="145" t="s">
        <v>274</v>
      </c>
      <c r="F929" s="148">
        <v>3</v>
      </c>
      <c r="G929" s="150">
        <v>0.54</v>
      </c>
      <c r="H929" s="45">
        <f t="shared" ref="H929:H934" si="84">ROUNDUP(($F929*$G929),2)</f>
        <v>1.62</v>
      </c>
      <c r="I929" s="46"/>
    </row>
    <row r="930" spans="1:9" x14ac:dyDescent="0.25">
      <c r="A930" s="142"/>
      <c r="B930" s="143" t="s">
        <v>1161</v>
      </c>
      <c r="C930" s="145" t="s">
        <v>1</v>
      </c>
      <c r="D930" s="146" t="s">
        <v>1160</v>
      </c>
      <c r="E930" s="145" t="s">
        <v>274</v>
      </c>
      <c r="F930" s="148">
        <v>3</v>
      </c>
      <c r="G930" s="150">
        <v>0.81</v>
      </c>
      <c r="H930" s="45">
        <f t="shared" si="84"/>
        <v>2.4300000000000002</v>
      </c>
      <c r="I930" s="46"/>
    </row>
    <row r="931" spans="1:9" x14ac:dyDescent="0.25">
      <c r="A931" s="142"/>
      <c r="B931" s="143" t="s">
        <v>1162</v>
      </c>
      <c r="C931" s="145" t="s">
        <v>1</v>
      </c>
      <c r="D931" s="203" t="s">
        <v>1472</v>
      </c>
      <c r="E931" s="145" t="s">
        <v>274</v>
      </c>
      <c r="F931" s="148">
        <v>3</v>
      </c>
      <c r="G931" s="150">
        <v>0.4</v>
      </c>
      <c r="H931" s="45">
        <f t="shared" si="84"/>
        <v>1.2</v>
      </c>
      <c r="I931" s="46"/>
    </row>
    <row r="932" spans="1:9" x14ac:dyDescent="0.25">
      <c r="A932" s="142"/>
      <c r="B932" s="143" t="s">
        <v>1163</v>
      </c>
      <c r="C932" s="145" t="s">
        <v>1</v>
      </c>
      <c r="D932" s="203" t="s">
        <v>1473</v>
      </c>
      <c r="E932" s="145" t="s">
        <v>274</v>
      </c>
      <c r="F932" s="148">
        <v>3</v>
      </c>
      <c r="G932" s="150">
        <v>0.34</v>
      </c>
      <c r="H932" s="45">
        <f t="shared" si="84"/>
        <v>1.02</v>
      </c>
      <c r="I932" s="46"/>
    </row>
    <row r="933" spans="1:9" x14ac:dyDescent="0.25">
      <c r="A933" s="142"/>
      <c r="B933" s="143" t="s">
        <v>1164</v>
      </c>
      <c r="C933" s="145" t="s">
        <v>1</v>
      </c>
      <c r="D933" s="203" t="s">
        <v>1474</v>
      </c>
      <c r="E933" s="145" t="s">
        <v>274</v>
      </c>
      <c r="F933" s="148">
        <v>3</v>
      </c>
      <c r="G933" s="150">
        <v>7.0000000000000007E-2</v>
      </c>
      <c r="H933" s="45">
        <f t="shared" si="84"/>
        <v>0.21</v>
      </c>
      <c r="I933" s="46"/>
    </row>
    <row r="934" spans="1:9" ht="38.25" x14ac:dyDescent="0.25">
      <c r="A934" s="142"/>
      <c r="B934" s="143" t="s">
        <v>434</v>
      </c>
      <c r="C934" s="145" t="s">
        <v>1190</v>
      </c>
      <c r="D934" s="203">
        <v>12141</v>
      </c>
      <c r="E934" s="145" t="s">
        <v>26</v>
      </c>
      <c r="F934" s="148">
        <v>1</v>
      </c>
      <c r="G934" s="154">
        <v>334.58</v>
      </c>
      <c r="H934" s="45">
        <f t="shared" si="84"/>
        <v>334.58</v>
      </c>
      <c r="I934" s="46"/>
    </row>
    <row r="935" spans="1:9" x14ac:dyDescent="0.25">
      <c r="A935" s="142"/>
      <c r="B935" s="12"/>
      <c r="C935" s="47"/>
      <c r="D935" s="42"/>
      <c r="E935" s="47"/>
      <c r="F935" s="43"/>
      <c r="G935" s="44"/>
      <c r="H935" s="48" t="s">
        <v>272</v>
      </c>
      <c r="I935" s="49" t="s">
        <v>272</v>
      </c>
    </row>
    <row r="936" spans="1:9" x14ac:dyDescent="0.25">
      <c r="A936" s="142"/>
      <c r="B936" s="12" t="s">
        <v>273</v>
      </c>
      <c r="C936" s="47"/>
      <c r="D936" s="42"/>
      <c r="E936" s="47"/>
      <c r="F936" s="43"/>
      <c r="G936" s="44"/>
      <c r="H936" s="45">
        <f>SUM(H927:H934)</f>
        <v>341.06</v>
      </c>
      <c r="I936" s="45">
        <f>SUM(I927:I934)</f>
        <v>19.490000000000002</v>
      </c>
    </row>
    <row r="937" spans="1:9" x14ac:dyDescent="0.25">
      <c r="A937" s="142"/>
      <c r="B937" s="12" t="s">
        <v>316</v>
      </c>
      <c r="C937" s="47"/>
      <c r="D937" s="42"/>
      <c r="E937" s="47"/>
      <c r="F937" s="43"/>
      <c r="G937" s="44"/>
      <c r="H937" s="45"/>
      <c r="I937" s="46">
        <f>ROUND((I936*87.61%),2)</f>
        <v>17.079999999999998</v>
      </c>
    </row>
    <row r="938" spans="1:9" x14ac:dyDescent="0.25">
      <c r="A938" s="142"/>
      <c r="B938" s="144"/>
      <c r="C938" s="145"/>
      <c r="D938" s="147"/>
      <c r="E938" s="144"/>
      <c r="F938" s="148"/>
      <c r="G938" s="145"/>
      <c r="H938" s="149"/>
    </row>
    <row r="939" spans="1:9" x14ac:dyDescent="0.25">
      <c r="A939" s="27"/>
      <c r="B939" s="28" t="s">
        <v>275</v>
      </c>
      <c r="C939" s="29"/>
      <c r="D939" s="30"/>
      <c r="E939" s="29"/>
      <c r="F939" s="31"/>
      <c r="G939" s="32"/>
      <c r="H939" s="33"/>
      <c r="I939" s="34">
        <f>H936+I936+I937</f>
        <v>377.63</v>
      </c>
    </row>
    <row r="940" spans="1:9" x14ac:dyDescent="0.25">
      <c r="D940" s="60"/>
    </row>
    <row r="941" spans="1:9" ht="25.5" x14ac:dyDescent="0.25">
      <c r="A941" s="27" t="s">
        <v>835</v>
      </c>
      <c r="B941" s="50" t="s">
        <v>80</v>
      </c>
      <c r="C941" s="51"/>
      <c r="D941" s="30"/>
      <c r="E941" s="51" t="s">
        <v>26</v>
      </c>
      <c r="F941" s="31"/>
      <c r="G941" s="32"/>
      <c r="H941" s="33"/>
      <c r="I941" s="34"/>
    </row>
    <row r="942" spans="1:9" x14ac:dyDescent="0.25">
      <c r="A942" s="52"/>
      <c r="B942" s="86"/>
      <c r="C942" s="87"/>
      <c r="D942" s="58"/>
      <c r="E942" s="87"/>
      <c r="F942" s="53"/>
      <c r="G942" s="54"/>
      <c r="H942" s="55"/>
      <c r="I942" s="56"/>
    </row>
    <row r="943" spans="1:9" x14ac:dyDescent="0.25">
      <c r="A943" s="35" t="s">
        <v>270</v>
      </c>
      <c r="B943" s="88" t="s">
        <v>271</v>
      </c>
      <c r="C943" s="89"/>
      <c r="D943" s="36"/>
      <c r="E943" s="89"/>
      <c r="F943" s="37"/>
      <c r="G943" s="38"/>
      <c r="H943" s="39"/>
      <c r="I943" s="40"/>
    </row>
    <row r="944" spans="1:9" x14ac:dyDescent="0.25">
      <c r="A944" s="41"/>
      <c r="B944" s="12"/>
      <c r="C944" s="47"/>
      <c r="D944" s="42"/>
      <c r="E944" s="47"/>
      <c r="F944" s="43"/>
      <c r="G944" s="44"/>
      <c r="H944" s="45"/>
      <c r="I944" s="46"/>
    </row>
    <row r="945" spans="1:9" x14ac:dyDescent="0.25">
      <c r="A945" s="142"/>
      <c r="B945" s="143" t="s">
        <v>1173</v>
      </c>
      <c r="C945" s="145" t="s">
        <v>1106</v>
      </c>
      <c r="D945" s="146" t="s">
        <v>1177</v>
      </c>
      <c r="E945" s="145" t="s">
        <v>274</v>
      </c>
      <c r="F945" s="148">
        <v>0.8</v>
      </c>
      <c r="G945" s="150">
        <v>7.45</v>
      </c>
      <c r="H945" s="45"/>
      <c r="I945" s="46">
        <f t="shared" ref="I945:I946" si="85">ROUND(F945*G945,2)</f>
        <v>5.96</v>
      </c>
    </row>
    <row r="946" spans="1:9" x14ac:dyDescent="0.25">
      <c r="A946" s="142"/>
      <c r="B946" s="143" t="s">
        <v>1174</v>
      </c>
      <c r="C946" s="145" t="s">
        <v>1106</v>
      </c>
      <c r="D946" s="146" t="s">
        <v>1178</v>
      </c>
      <c r="E946" s="145" t="s">
        <v>274</v>
      </c>
      <c r="F946" s="148">
        <v>0.8</v>
      </c>
      <c r="G946" s="150">
        <v>5.54</v>
      </c>
      <c r="H946" s="45"/>
      <c r="I946" s="46">
        <f t="shared" si="85"/>
        <v>4.43</v>
      </c>
    </row>
    <row r="947" spans="1:9" x14ac:dyDescent="0.25">
      <c r="A947" s="142"/>
      <c r="B947" s="143" t="s">
        <v>1159</v>
      </c>
      <c r="C947" s="145" t="s">
        <v>1</v>
      </c>
      <c r="D947" s="146" t="s">
        <v>1158</v>
      </c>
      <c r="E947" s="145" t="s">
        <v>274</v>
      </c>
      <c r="F947" s="148">
        <v>1.6</v>
      </c>
      <c r="G947" s="150">
        <v>0.54</v>
      </c>
      <c r="H947" s="45">
        <f t="shared" ref="H947:H953" si="86">ROUNDUP(($F947*$G947),2)</f>
        <v>0.87</v>
      </c>
      <c r="I947" s="46"/>
    </row>
    <row r="948" spans="1:9" x14ac:dyDescent="0.25">
      <c r="A948" s="142"/>
      <c r="B948" s="143" t="s">
        <v>1161</v>
      </c>
      <c r="C948" s="145" t="s">
        <v>1</v>
      </c>
      <c r="D948" s="146" t="s">
        <v>1160</v>
      </c>
      <c r="E948" s="145" t="s">
        <v>274</v>
      </c>
      <c r="F948" s="148">
        <v>1.6</v>
      </c>
      <c r="G948" s="150">
        <v>0.81</v>
      </c>
      <c r="H948" s="45">
        <f t="shared" si="86"/>
        <v>1.3</v>
      </c>
      <c r="I948" s="46"/>
    </row>
    <row r="949" spans="1:9" x14ac:dyDescent="0.25">
      <c r="A949" s="142"/>
      <c r="B949" s="143" t="s">
        <v>1162</v>
      </c>
      <c r="C949" s="145" t="s">
        <v>1</v>
      </c>
      <c r="D949" s="203" t="s">
        <v>1472</v>
      </c>
      <c r="E949" s="145" t="s">
        <v>274</v>
      </c>
      <c r="F949" s="148">
        <v>1.6</v>
      </c>
      <c r="G949" s="150">
        <v>0.4</v>
      </c>
      <c r="H949" s="45">
        <f t="shared" si="86"/>
        <v>0.64</v>
      </c>
      <c r="I949" s="46"/>
    </row>
    <row r="950" spans="1:9" x14ac:dyDescent="0.25">
      <c r="A950" s="142"/>
      <c r="B950" s="143" t="s">
        <v>1163</v>
      </c>
      <c r="C950" s="145" t="s">
        <v>1</v>
      </c>
      <c r="D950" s="203" t="s">
        <v>1473</v>
      </c>
      <c r="E950" s="145" t="s">
        <v>274</v>
      </c>
      <c r="F950" s="148">
        <v>1.6</v>
      </c>
      <c r="G950" s="150">
        <v>0.34</v>
      </c>
      <c r="H950" s="45">
        <f t="shared" si="86"/>
        <v>0.55000000000000004</v>
      </c>
      <c r="I950" s="46"/>
    </row>
    <row r="951" spans="1:9" x14ac:dyDescent="0.25">
      <c r="A951" s="142"/>
      <c r="B951" s="143" t="s">
        <v>1164</v>
      </c>
      <c r="C951" s="145" t="s">
        <v>1</v>
      </c>
      <c r="D951" s="203" t="s">
        <v>1474</v>
      </c>
      <c r="E951" s="145" t="s">
        <v>274</v>
      </c>
      <c r="F951" s="148">
        <v>1.6</v>
      </c>
      <c r="G951" s="150">
        <v>7.0000000000000007E-2</v>
      </c>
      <c r="H951" s="45">
        <f t="shared" si="86"/>
        <v>0.12</v>
      </c>
      <c r="I951" s="46"/>
    </row>
    <row r="952" spans="1:9" x14ac:dyDescent="0.25">
      <c r="A952" s="142"/>
      <c r="B952" s="143" t="s">
        <v>1215</v>
      </c>
      <c r="C952" s="145" t="s">
        <v>1</v>
      </c>
      <c r="D952" s="203" t="s">
        <v>1511</v>
      </c>
      <c r="E952" s="145" t="s">
        <v>26</v>
      </c>
      <c r="F952" s="148">
        <v>1</v>
      </c>
      <c r="G952" s="150">
        <v>12.79</v>
      </c>
      <c r="H952" s="45">
        <f t="shared" si="86"/>
        <v>12.79</v>
      </c>
      <c r="I952" s="46"/>
    </row>
    <row r="953" spans="1:9" x14ac:dyDescent="0.25">
      <c r="A953" s="142"/>
      <c r="B953" s="143" t="s">
        <v>1216</v>
      </c>
      <c r="C953" s="145" t="s">
        <v>1190</v>
      </c>
      <c r="D953" s="203">
        <v>9723</v>
      </c>
      <c r="E953" s="145" t="s">
        <v>26</v>
      </c>
      <c r="F953" s="148">
        <v>1</v>
      </c>
      <c r="G953" s="154">
        <v>90.13</v>
      </c>
      <c r="H953" s="45">
        <f t="shared" si="86"/>
        <v>90.13</v>
      </c>
      <c r="I953" s="46"/>
    </row>
    <row r="954" spans="1:9" x14ac:dyDescent="0.25">
      <c r="A954" s="142"/>
      <c r="B954" s="12"/>
      <c r="C954" s="47"/>
      <c r="D954" s="42"/>
      <c r="E954" s="47"/>
      <c r="F954" s="43"/>
      <c r="G954" s="44"/>
      <c r="H954" s="48" t="s">
        <v>272</v>
      </c>
      <c r="I954" s="49" t="s">
        <v>272</v>
      </c>
    </row>
    <row r="955" spans="1:9" x14ac:dyDescent="0.25">
      <c r="A955" s="142"/>
      <c r="B955" s="12" t="s">
        <v>273</v>
      </c>
      <c r="C955" s="47"/>
      <c r="D955" s="42"/>
      <c r="E955" s="47"/>
      <c r="F955" s="43"/>
      <c r="G955" s="44"/>
      <c r="H955" s="45">
        <f>SUM(H945:H953)</f>
        <v>106.39999999999999</v>
      </c>
      <c r="I955" s="45">
        <f>SUM(I945:I953)</f>
        <v>10.39</v>
      </c>
    </row>
    <row r="956" spans="1:9" x14ac:dyDescent="0.25">
      <c r="A956" s="142"/>
      <c r="B956" s="12" t="s">
        <v>316</v>
      </c>
      <c r="C956" s="47"/>
      <c r="D956" s="42"/>
      <c r="E956" s="47"/>
      <c r="F956" s="43"/>
      <c r="G956" s="44"/>
      <c r="H956" s="45"/>
      <c r="I956" s="46">
        <f>ROUND((I955*87.61%),2)</f>
        <v>9.1</v>
      </c>
    </row>
    <row r="957" spans="1:9" x14ac:dyDescent="0.25">
      <c r="A957" s="142"/>
      <c r="B957" s="144"/>
      <c r="C957" s="145"/>
      <c r="D957" s="147"/>
      <c r="E957" s="144"/>
      <c r="F957" s="148"/>
      <c r="G957" s="145"/>
      <c r="H957" s="149"/>
    </row>
    <row r="958" spans="1:9" x14ac:dyDescent="0.25">
      <c r="A958" s="27"/>
      <c r="B958" s="28" t="s">
        <v>275</v>
      </c>
      <c r="C958" s="29"/>
      <c r="D958" s="30"/>
      <c r="E958" s="29"/>
      <c r="F958" s="31"/>
      <c r="G958" s="32"/>
      <c r="H958" s="33"/>
      <c r="I958" s="34">
        <f>H955+I955+I956</f>
        <v>125.88999999999999</v>
      </c>
    </row>
    <row r="959" spans="1:9" x14ac:dyDescent="0.25">
      <c r="D959" s="60"/>
    </row>
    <row r="960" spans="1:9" ht="25.5" x14ac:dyDescent="0.25">
      <c r="A960" s="27" t="s">
        <v>836</v>
      </c>
      <c r="B960" s="50" t="s">
        <v>81</v>
      </c>
      <c r="C960" s="51"/>
      <c r="D960" s="30"/>
      <c r="E960" s="51" t="s">
        <v>26</v>
      </c>
      <c r="F960" s="31"/>
      <c r="G960" s="32"/>
      <c r="H960" s="33"/>
      <c r="I960" s="34"/>
    </row>
    <row r="961" spans="1:9" x14ac:dyDescent="0.25">
      <c r="A961" s="52"/>
      <c r="B961" s="86"/>
      <c r="C961" s="87"/>
      <c r="D961" s="58"/>
      <c r="E961" s="87"/>
      <c r="F961" s="53"/>
      <c r="G961" s="54"/>
      <c r="H961" s="55"/>
      <c r="I961" s="56"/>
    </row>
    <row r="962" spans="1:9" x14ac:dyDescent="0.25">
      <c r="A962" s="35" t="s">
        <v>270</v>
      </c>
      <c r="B962" s="88" t="s">
        <v>271</v>
      </c>
      <c r="C962" s="89"/>
      <c r="D962" s="36"/>
      <c r="E962" s="89"/>
      <c r="F962" s="37"/>
      <c r="G962" s="38"/>
      <c r="H962" s="39"/>
      <c r="I962" s="40"/>
    </row>
    <row r="963" spans="1:9" x14ac:dyDescent="0.25">
      <c r="A963" s="41"/>
      <c r="B963" s="12"/>
      <c r="C963" s="47"/>
      <c r="D963" s="42"/>
      <c r="E963" s="47"/>
      <c r="F963" s="43"/>
      <c r="G963" s="44"/>
      <c r="H963" s="45"/>
      <c r="I963" s="46"/>
    </row>
    <row r="964" spans="1:9" x14ac:dyDescent="0.25">
      <c r="A964" s="142"/>
      <c r="B964" s="143" t="s">
        <v>1173</v>
      </c>
      <c r="C964" s="145" t="s">
        <v>1106</v>
      </c>
      <c r="D964" s="146" t="s">
        <v>1177</v>
      </c>
      <c r="E964" s="145" t="s">
        <v>274</v>
      </c>
      <c r="F964" s="148">
        <v>0.02</v>
      </c>
      <c r="G964" s="150">
        <v>7.45</v>
      </c>
      <c r="H964" s="45"/>
      <c r="I964" s="46">
        <f t="shared" ref="I964:I965" si="87">ROUND(F964*G964,2)</f>
        <v>0.15</v>
      </c>
    </row>
    <row r="965" spans="1:9" x14ac:dyDescent="0.25">
      <c r="A965" s="142"/>
      <c r="B965" s="143" t="s">
        <v>1174</v>
      </c>
      <c r="C965" s="145" t="s">
        <v>1106</v>
      </c>
      <c r="D965" s="146" t="s">
        <v>1178</v>
      </c>
      <c r="E965" s="145" t="s">
        <v>274</v>
      </c>
      <c r="F965" s="148">
        <v>0.02</v>
      </c>
      <c r="G965" s="150">
        <v>5.54</v>
      </c>
      <c r="H965" s="45"/>
      <c r="I965" s="46">
        <f t="shared" si="87"/>
        <v>0.11</v>
      </c>
    </row>
    <row r="966" spans="1:9" x14ac:dyDescent="0.25">
      <c r="A966" s="142"/>
      <c r="B966" s="143" t="s">
        <v>1159</v>
      </c>
      <c r="C966" s="145" t="s">
        <v>1</v>
      </c>
      <c r="D966" s="146" t="s">
        <v>1158</v>
      </c>
      <c r="E966" s="145" t="s">
        <v>274</v>
      </c>
      <c r="F966" s="148">
        <v>0.04</v>
      </c>
      <c r="G966" s="150">
        <v>0.54</v>
      </c>
      <c r="H966" s="45">
        <f t="shared" ref="H966:H971" si="88">ROUNDUP(($F966*$G966),2)</f>
        <v>0.03</v>
      </c>
      <c r="I966" s="46"/>
    </row>
    <row r="967" spans="1:9" x14ac:dyDescent="0.25">
      <c r="A967" s="142"/>
      <c r="B967" s="143" t="s">
        <v>1161</v>
      </c>
      <c r="C967" s="145" t="s">
        <v>1</v>
      </c>
      <c r="D967" s="146" t="s">
        <v>1160</v>
      </c>
      <c r="E967" s="145" t="s">
        <v>274</v>
      </c>
      <c r="F967" s="148">
        <v>0.04</v>
      </c>
      <c r="G967" s="150">
        <v>0.81</v>
      </c>
      <c r="H967" s="45">
        <f t="shared" si="88"/>
        <v>0.04</v>
      </c>
      <c r="I967" s="46"/>
    </row>
    <row r="968" spans="1:9" x14ac:dyDescent="0.25">
      <c r="A968" s="142"/>
      <c r="B968" s="143" t="s">
        <v>1162</v>
      </c>
      <c r="C968" s="145" t="s">
        <v>1</v>
      </c>
      <c r="D968" s="203" t="s">
        <v>1472</v>
      </c>
      <c r="E968" s="145" t="s">
        <v>274</v>
      </c>
      <c r="F968" s="148">
        <v>0.04</v>
      </c>
      <c r="G968" s="150">
        <v>0.4</v>
      </c>
      <c r="H968" s="45">
        <f t="shared" si="88"/>
        <v>0.02</v>
      </c>
      <c r="I968" s="46"/>
    </row>
    <row r="969" spans="1:9" x14ac:dyDescent="0.25">
      <c r="A969" s="142"/>
      <c r="B969" s="143" t="s">
        <v>1163</v>
      </c>
      <c r="C969" s="145" t="s">
        <v>1</v>
      </c>
      <c r="D969" s="203" t="s">
        <v>1473</v>
      </c>
      <c r="E969" s="145" t="s">
        <v>274</v>
      </c>
      <c r="F969" s="148">
        <v>0.04</v>
      </c>
      <c r="G969" s="150">
        <v>0.34</v>
      </c>
      <c r="H969" s="45">
        <f t="shared" si="88"/>
        <v>0.02</v>
      </c>
      <c r="I969" s="46"/>
    </row>
    <row r="970" spans="1:9" x14ac:dyDescent="0.25">
      <c r="A970" s="142"/>
      <c r="B970" s="143" t="s">
        <v>1164</v>
      </c>
      <c r="C970" s="145" t="s">
        <v>1</v>
      </c>
      <c r="D970" s="203" t="s">
        <v>1474</v>
      </c>
      <c r="E970" s="145" t="s">
        <v>274</v>
      </c>
      <c r="F970" s="148">
        <v>0.04</v>
      </c>
      <c r="G970" s="150">
        <v>7.0000000000000007E-2</v>
      </c>
      <c r="H970" s="45">
        <f t="shared" si="88"/>
        <v>0.01</v>
      </c>
      <c r="I970" s="46"/>
    </row>
    <row r="971" spans="1:9" ht="25.5" x14ac:dyDescent="0.25">
      <c r="A971" s="142"/>
      <c r="B971" s="143" t="s">
        <v>81</v>
      </c>
      <c r="C971" s="145" t="s">
        <v>1176</v>
      </c>
      <c r="D971" s="146" t="s">
        <v>1217</v>
      </c>
      <c r="E971" s="145" t="s">
        <v>26</v>
      </c>
      <c r="F971" s="148">
        <v>1</v>
      </c>
      <c r="G971" s="150">
        <v>0.92</v>
      </c>
      <c r="H971" s="45">
        <f t="shared" si="88"/>
        <v>0.92</v>
      </c>
      <c r="I971" s="46"/>
    </row>
    <row r="972" spans="1:9" x14ac:dyDescent="0.25">
      <c r="A972" s="142"/>
      <c r="B972" s="12"/>
      <c r="C972" s="47"/>
      <c r="D972" s="42"/>
      <c r="E972" s="47"/>
      <c r="F972" s="43"/>
      <c r="G972" s="44"/>
      <c r="H972" s="48" t="s">
        <v>272</v>
      </c>
      <c r="I972" s="49" t="s">
        <v>272</v>
      </c>
    </row>
    <row r="973" spans="1:9" x14ac:dyDescent="0.25">
      <c r="A973" s="142"/>
      <c r="B973" s="12" t="s">
        <v>273</v>
      </c>
      <c r="C973" s="47"/>
      <c r="D973" s="42"/>
      <c r="E973" s="47"/>
      <c r="F973" s="43"/>
      <c r="G973" s="44"/>
      <c r="H973" s="45">
        <f>SUM(H964:H971)</f>
        <v>1.04</v>
      </c>
      <c r="I973" s="45">
        <f>SUM(I964:I971)</f>
        <v>0.26</v>
      </c>
    </row>
    <row r="974" spans="1:9" x14ac:dyDescent="0.25">
      <c r="A974" s="142"/>
      <c r="B974" s="12" t="s">
        <v>316</v>
      </c>
      <c r="C974" s="47"/>
      <c r="D974" s="42"/>
      <c r="E974" s="47"/>
      <c r="F974" s="43"/>
      <c r="G974" s="44"/>
      <c r="H974" s="45"/>
      <c r="I974" s="46">
        <f>ROUND((I973*87.61%),2)</f>
        <v>0.23</v>
      </c>
    </row>
    <row r="975" spans="1:9" x14ac:dyDescent="0.25">
      <c r="A975" s="142"/>
      <c r="B975" s="144"/>
      <c r="C975" s="145"/>
      <c r="D975" s="147"/>
      <c r="E975" s="144"/>
      <c r="F975" s="148"/>
      <c r="G975" s="145"/>
      <c r="H975" s="149"/>
    </row>
    <row r="976" spans="1:9" x14ac:dyDescent="0.25">
      <c r="A976" s="27"/>
      <c r="B976" s="28" t="s">
        <v>275</v>
      </c>
      <c r="C976" s="29"/>
      <c r="D976" s="30"/>
      <c r="E976" s="29"/>
      <c r="F976" s="31"/>
      <c r="G976" s="32"/>
      <c r="H976" s="33"/>
      <c r="I976" s="34">
        <f>H973+I973+I974</f>
        <v>1.53</v>
      </c>
    </row>
    <row r="977" spans="1:9" x14ac:dyDescent="0.25">
      <c r="D977" s="60"/>
    </row>
    <row r="978" spans="1:9" ht="25.5" x14ac:dyDescent="0.25">
      <c r="A978" s="27" t="s">
        <v>837</v>
      </c>
      <c r="B978" s="50" t="s">
        <v>82</v>
      </c>
      <c r="C978" s="51"/>
      <c r="D978" s="30"/>
      <c r="E978" s="51" t="s">
        <v>26</v>
      </c>
      <c r="F978" s="31"/>
      <c r="G978" s="32"/>
      <c r="H978" s="33"/>
      <c r="I978" s="34"/>
    </row>
    <row r="979" spans="1:9" x14ac:dyDescent="0.25">
      <c r="A979" s="52"/>
      <c r="B979" s="86"/>
      <c r="C979" s="87"/>
      <c r="D979" s="58"/>
      <c r="E979" s="87"/>
      <c r="F979" s="53"/>
      <c r="G979" s="54"/>
      <c r="H979" s="55"/>
      <c r="I979" s="56"/>
    </row>
    <row r="980" spans="1:9" x14ac:dyDescent="0.25">
      <c r="A980" s="35" t="s">
        <v>270</v>
      </c>
      <c r="B980" s="88" t="s">
        <v>271</v>
      </c>
      <c r="C980" s="89"/>
      <c r="D980" s="36"/>
      <c r="E980" s="89"/>
      <c r="F980" s="37"/>
      <c r="G980" s="38"/>
      <c r="H980" s="39"/>
      <c r="I980" s="40"/>
    </row>
    <row r="981" spans="1:9" x14ac:dyDescent="0.25">
      <c r="A981" s="41"/>
      <c r="B981" s="12"/>
      <c r="C981" s="47"/>
      <c r="D981" s="42"/>
      <c r="E981" s="47"/>
      <c r="F981" s="43"/>
      <c r="G981" s="44"/>
      <c r="H981" s="45"/>
      <c r="I981" s="46"/>
    </row>
    <row r="982" spans="1:9" x14ac:dyDescent="0.25">
      <c r="A982" s="142"/>
      <c r="B982" s="143" t="s">
        <v>1173</v>
      </c>
      <c r="C982" s="145" t="s">
        <v>1106</v>
      </c>
      <c r="D982" s="146" t="s">
        <v>1177</v>
      </c>
      <c r="E982" s="145" t="s">
        <v>274</v>
      </c>
      <c r="F982" s="148">
        <v>0.15</v>
      </c>
      <c r="G982" s="150">
        <v>7.45</v>
      </c>
      <c r="H982" s="45"/>
      <c r="I982" s="46">
        <f t="shared" ref="I982:I983" si="89">ROUND(F982*G982,2)</f>
        <v>1.1200000000000001</v>
      </c>
    </row>
    <row r="983" spans="1:9" x14ac:dyDescent="0.25">
      <c r="A983" s="142"/>
      <c r="B983" s="143" t="s">
        <v>1174</v>
      </c>
      <c r="C983" s="145" t="s">
        <v>1106</v>
      </c>
      <c r="D983" s="146" t="s">
        <v>1178</v>
      </c>
      <c r="E983" s="145" t="s">
        <v>274</v>
      </c>
      <c r="F983" s="148">
        <v>0.15</v>
      </c>
      <c r="G983" s="150">
        <v>5.54</v>
      </c>
      <c r="H983" s="45"/>
      <c r="I983" s="46">
        <f t="shared" si="89"/>
        <v>0.83</v>
      </c>
    </row>
    <row r="984" spans="1:9" x14ac:dyDescent="0.25">
      <c r="A984" s="142"/>
      <c r="B984" s="143" t="s">
        <v>1159</v>
      </c>
      <c r="C984" s="145" t="s">
        <v>1</v>
      </c>
      <c r="D984" s="146" t="s">
        <v>1158</v>
      </c>
      <c r="E984" s="145" t="s">
        <v>274</v>
      </c>
      <c r="F984" s="148">
        <v>0.3</v>
      </c>
      <c r="G984" s="150">
        <v>0.54</v>
      </c>
      <c r="H984" s="45">
        <f t="shared" ref="H984:H989" si="90">ROUNDUP(($F984*$G984),2)</f>
        <v>0.17</v>
      </c>
      <c r="I984" s="46"/>
    </row>
    <row r="985" spans="1:9" x14ac:dyDescent="0.25">
      <c r="A985" s="142"/>
      <c r="B985" s="143" t="s">
        <v>1161</v>
      </c>
      <c r="C985" s="145" t="s">
        <v>1</v>
      </c>
      <c r="D985" s="146" t="s">
        <v>1160</v>
      </c>
      <c r="E985" s="145" t="s">
        <v>274</v>
      </c>
      <c r="F985" s="148">
        <v>0.3</v>
      </c>
      <c r="G985" s="150">
        <v>0.81</v>
      </c>
      <c r="H985" s="45">
        <f t="shared" si="90"/>
        <v>0.25</v>
      </c>
      <c r="I985" s="46"/>
    </row>
    <row r="986" spans="1:9" x14ac:dyDescent="0.25">
      <c r="A986" s="142"/>
      <c r="B986" s="143" t="s">
        <v>1162</v>
      </c>
      <c r="C986" s="145" t="s">
        <v>1</v>
      </c>
      <c r="D986" s="203" t="s">
        <v>1472</v>
      </c>
      <c r="E986" s="145" t="s">
        <v>274</v>
      </c>
      <c r="F986" s="148">
        <v>0.3</v>
      </c>
      <c r="G986" s="150">
        <v>0.4</v>
      </c>
      <c r="H986" s="45">
        <f t="shared" si="90"/>
        <v>0.12</v>
      </c>
      <c r="I986" s="46"/>
    </row>
    <row r="987" spans="1:9" x14ac:dyDescent="0.25">
      <c r="A987" s="142"/>
      <c r="B987" s="143" t="s">
        <v>1163</v>
      </c>
      <c r="C987" s="145" t="s">
        <v>1</v>
      </c>
      <c r="D987" s="203" t="s">
        <v>1473</v>
      </c>
      <c r="E987" s="145" t="s">
        <v>274</v>
      </c>
      <c r="F987" s="148">
        <v>0.3</v>
      </c>
      <c r="G987" s="150">
        <v>0.34</v>
      </c>
      <c r="H987" s="45">
        <f t="shared" si="90"/>
        <v>0.11</v>
      </c>
      <c r="I987" s="46"/>
    </row>
    <row r="988" spans="1:9" x14ac:dyDescent="0.25">
      <c r="A988" s="142"/>
      <c r="B988" s="143" t="s">
        <v>1164</v>
      </c>
      <c r="C988" s="145" t="s">
        <v>1</v>
      </c>
      <c r="D988" s="203" t="s">
        <v>1474</v>
      </c>
      <c r="E988" s="145" t="s">
        <v>274</v>
      </c>
      <c r="F988" s="148">
        <v>0.3</v>
      </c>
      <c r="G988" s="150">
        <v>7.0000000000000007E-2</v>
      </c>
      <c r="H988" s="45">
        <f t="shared" si="90"/>
        <v>0.03</v>
      </c>
      <c r="I988" s="46"/>
    </row>
    <row r="989" spans="1:9" x14ac:dyDescent="0.25">
      <c r="A989" s="142"/>
      <c r="B989" s="143" t="s">
        <v>82</v>
      </c>
      <c r="C989" s="145" t="s">
        <v>1190</v>
      </c>
      <c r="D989" s="203">
        <v>11844</v>
      </c>
      <c r="E989" s="145" t="s">
        <v>26</v>
      </c>
      <c r="F989" s="148">
        <v>1</v>
      </c>
      <c r="G989" s="154">
        <v>10.09</v>
      </c>
      <c r="H989" s="45">
        <f t="shared" si="90"/>
        <v>10.09</v>
      </c>
      <c r="I989" s="46"/>
    </row>
    <row r="990" spans="1:9" x14ac:dyDescent="0.25">
      <c r="A990" s="142"/>
      <c r="B990" s="12"/>
      <c r="C990" s="47"/>
      <c r="D990" s="42"/>
      <c r="E990" s="47"/>
      <c r="F990" s="43"/>
      <c r="G990" s="44"/>
      <c r="H990" s="48" t="s">
        <v>272</v>
      </c>
      <c r="I990" s="49" t="s">
        <v>272</v>
      </c>
    </row>
    <row r="991" spans="1:9" x14ac:dyDescent="0.25">
      <c r="A991" s="142"/>
      <c r="B991" s="12" t="s">
        <v>273</v>
      </c>
      <c r="C991" s="47"/>
      <c r="D991" s="42"/>
      <c r="E991" s="47"/>
      <c r="F991" s="43"/>
      <c r="G991" s="44"/>
      <c r="H991" s="45">
        <f>SUM(H982:H989)</f>
        <v>10.77</v>
      </c>
      <c r="I991" s="45">
        <f>SUM(I982:I989)</f>
        <v>1.9500000000000002</v>
      </c>
    </row>
    <row r="992" spans="1:9" x14ac:dyDescent="0.25">
      <c r="A992" s="142"/>
      <c r="B992" s="12" t="s">
        <v>316</v>
      </c>
      <c r="C992" s="47"/>
      <c r="D992" s="42"/>
      <c r="E992" s="47"/>
      <c r="F992" s="43"/>
      <c r="G992" s="44"/>
      <c r="H992" s="45"/>
      <c r="I992" s="46">
        <f>ROUND((I991*87.61%),2)</f>
        <v>1.71</v>
      </c>
    </row>
    <row r="993" spans="1:9" x14ac:dyDescent="0.25">
      <c r="A993" s="142"/>
      <c r="B993" s="144"/>
      <c r="C993" s="145"/>
      <c r="D993" s="147"/>
      <c r="E993" s="144"/>
      <c r="F993" s="148"/>
      <c r="G993" s="145"/>
      <c r="H993" s="149"/>
    </row>
    <row r="994" spans="1:9" x14ac:dyDescent="0.25">
      <c r="A994" s="27"/>
      <c r="B994" s="28" t="s">
        <v>275</v>
      </c>
      <c r="C994" s="29"/>
      <c r="D994" s="30"/>
      <c r="E994" s="29"/>
      <c r="F994" s="31"/>
      <c r="G994" s="32"/>
      <c r="H994" s="33"/>
      <c r="I994" s="34">
        <f>H991+I991+I992</f>
        <v>14.43</v>
      </c>
    </row>
    <row r="995" spans="1:9" x14ac:dyDescent="0.25">
      <c r="D995" s="60"/>
    </row>
    <row r="996" spans="1:9" x14ac:dyDescent="0.25">
      <c r="A996" s="27" t="s">
        <v>838</v>
      </c>
      <c r="B996" s="50" t="s">
        <v>83</v>
      </c>
      <c r="C996" s="51"/>
      <c r="D996" s="30"/>
      <c r="E996" s="51" t="s">
        <v>26</v>
      </c>
      <c r="F996" s="31"/>
      <c r="G996" s="32"/>
      <c r="H996" s="33"/>
      <c r="I996" s="34"/>
    </row>
    <row r="997" spans="1:9" x14ac:dyDescent="0.25">
      <c r="A997" s="52"/>
      <c r="B997" s="86"/>
      <c r="C997" s="87"/>
      <c r="D997" s="58"/>
      <c r="E997" s="87"/>
      <c r="F997" s="53"/>
      <c r="G997" s="54"/>
      <c r="H997" s="55"/>
      <c r="I997" s="56"/>
    </row>
    <row r="998" spans="1:9" x14ac:dyDescent="0.25">
      <c r="A998" s="35" t="s">
        <v>270</v>
      </c>
      <c r="B998" s="88" t="s">
        <v>271</v>
      </c>
      <c r="C998" s="89"/>
      <c r="D998" s="36"/>
      <c r="E998" s="89"/>
      <c r="F998" s="37"/>
      <c r="G998" s="38"/>
      <c r="H998" s="39"/>
      <c r="I998" s="40"/>
    </row>
    <row r="999" spans="1:9" x14ac:dyDescent="0.25">
      <c r="A999" s="41"/>
      <c r="B999" s="12"/>
      <c r="C999" s="47"/>
      <c r="D999" s="42"/>
      <c r="E999" s="47"/>
      <c r="F999" s="43"/>
      <c r="G999" s="44"/>
      <c r="H999" s="45"/>
      <c r="I999" s="46"/>
    </row>
    <row r="1000" spans="1:9" x14ac:dyDescent="0.25">
      <c r="A1000" s="142"/>
      <c r="B1000" s="143" t="s">
        <v>1173</v>
      </c>
      <c r="C1000" s="145" t="s">
        <v>1106</v>
      </c>
      <c r="D1000" s="146" t="s">
        <v>1177</v>
      </c>
      <c r="E1000" s="145" t="s">
        <v>274</v>
      </c>
      <c r="F1000" s="148">
        <v>0.15</v>
      </c>
      <c r="G1000" s="150">
        <v>7.45</v>
      </c>
      <c r="H1000" s="45"/>
      <c r="I1000" s="46">
        <f t="shared" ref="I1000:I1001" si="91">ROUND(F1000*G1000,2)</f>
        <v>1.1200000000000001</v>
      </c>
    </row>
    <row r="1001" spans="1:9" x14ac:dyDescent="0.25">
      <c r="A1001" s="142"/>
      <c r="B1001" s="143" t="s">
        <v>1174</v>
      </c>
      <c r="C1001" s="145" t="s">
        <v>1106</v>
      </c>
      <c r="D1001" s="146" t="s">
        <v>1178</v>
      </c>
      <c r="E1001" s="145" t="s">
        <v>274</v>
      </c>
      <c r="F1001" s="148">
        <v>0.15</v>
      </c>
      <c r="G1001" s="150">
        <v>5.54</v>
      </c>
      <c r="H1001" s="45"/>
      <c r="I1001" s="46">
        <f t="shared" si="91"/>
        <v>0.83</v>
      </c>
    </row>
    <row r="1002" spans="1:9" x14ac:dyDescent="0.25">
      <c r="A1002" s="142"/>
      <c r="B1002" s="143" t="s">
        <v>1159</v>
      </c>
      <c r="C1002" s="145" t="s">
        <v>1</v>
      </c>
      <c r="D1002" s="146" t="s">
        <v>1158</v>
      </c>
      <c r="E1002" s="145" t="s">
        <v>274</v>
      </c>
      <c r="F1002" s="148">
        <v>0.3</v>
      </c>
      <c r="G1002" s="150">
        <v>0.54</v>
      </c>
      <c r="H1002" s="45">
        <f t="shared" ref="H1002:H1007" si="92">ROUNDUP(($F1002*$G1002),2)</f>
        <v>0.17</v>
      </c>
      <c r="I1002" s="46"/>
    </row>
    <row r="1003" spans="1:9" x14ac:dyDescent="0.25">
      <c r="A1003" s="142"/>
      <c r="B1003" s="143" t="s">
        <v>1161</v>
      </c>
      <c r="C1003" s="145" t="s">
        <v>1</v>
      </c>
      <c r="D1003" s="146" t="s">
        <v>1160</v>
      </c>
      <c r="E1003" s="145" t="s">
        <v>274</v>
      </c>
      <c r="F1003" s="148">
        <v>0.3</v>
      </c>
      <c r="G1003" s="150">
        <v>0.81</v>
      </c>
      <c r="H1003" s="45">
        <f t="shared" si="92"/>
        <v>0.25</v>
      </c>
      <c r="I1003" s="46"/>
    </row>
    <row r="1004" spans="1:9" x14ac:dyDescent="0.25">
      <c r="A1004" s="142"/>
      <c r="B1004" s="143" t="s">
        <v>1162</v>
      </c>
      <c r="C1004" s="145" t="s">
        <v>1</v>
      </c>
      <c r="D1004" s="203" t="s">
        <v>1472</v>
      </c>
      <c r="E1004" s="145" t="s">
        <v>274</v>
      </c>
      <c r="F1004" s="148">
        <v>0.3</v>
      </c>
      <c r="G1004" s="150">
        <v>0.4</v>
      </c>
      <c r="H1004" s="45">
        <f t="shared" si="92"/>
        <v>0.12</v>
      </c>
      <c r="I1004" s="46"/>
    </row>
    <row r="1005" spans="1:9" x14ac:dyDescent="0.25">
      <c r="A1005" s="142"/>
      <c r="B1005" s="143" t="s">
        <v>1163</v>
      </c>
      <c r="C1005" s="145" t="s">
        <v>1</v>
      </c>
      <c r="D1005" s="203" t="s">
        <v>1473</v>
      </c>
      <c r="E1005" s="145" t="s">
        <v>274</v>
      </c>
      <c r="F1005" s="148">
        <v>0.3</v>
      </c>
      <c r="G1005" s="150">
        <v>0.34</v>
      </c>
      <c r="H1005" s="45">
        <f t="shared" si="92"/>
        <v>0.11</v>
      </c>
      <c r="I1005" s="46"/>
    </row>
    <row r="1006" spans="1:9" x14ac:dyDescent="0.25">
      <c r="A1006" s="142"/>
      <c r="B1006" s="143" t="s">
        <v>1164</v>
      </c>
      <c r="C1006" s="145" t="s">
        <v>1</v>
      </c>
      <c r="D1006" s="203" t="s">
        <v>1474</v>
      </c>
      <c r="E1006" s="145" t="s">
        <v>274</v>
      </c>
      <c r="F1006" s="148">
        <v>0.3</v>
      </c>
      <c r="G1006" s="150">
        <v>7.0000000000000007E-2</v>
      </c>
      <c r="H1006" s="45">
        <f t="shared" si="92"/>
        <v>0.03</v>
      </c>
      <c r="I1006" s="46"/>
    </row>
    <row r="1007" spans="1:9" x14ac:dyDescent="0.25">
      <c r="A1007" s="142"/>
      <c r="B1007" s="143" t="s">
        <v>83</v>
      </c>
      <c r="C1007" s="145" t="s">
        <v>327</v>
      </c>
      <c r="D1007" s="146" t="s">
        <v>1218</v>
      </c>
      <c r="E1007" s="145" t="s">
        <v>26</v>
      </c>
      <c r="F1007" s="148">
        <v>1</v>
      </c>
      <c r="G1007" s="150">
        <v>8.27</v>
      </c>
      <c r="H1007" s="45">
        <f t="shared" si="92"/>
        <v>8.27</v>
      </c>
      <c r="I1007" s="46"/>
    </row>
    <row r="1008" spans="1:9" x14ac:dyDescent="0.25">
      <c r="A1008" s="142"/>
      <c r="B1008" s="12"/>
      <c r="C1008" s="47"/>
      <c r="D1008" s="42"/>
      <c r="E1008" s="47"/>
      <c r="F1008" s="43"/>
      <c r="G1008" s="44"/>
      <c r="H1008" s="48" t="s">
        <v>272</v>
      </c>
      <c r="I1008" s="49" t="s">
        <v>272</v>
      </c>
    </row>
    <row r="1009" spans="1:9" x14ac:dyDescent="0.25">
      <c r="A1009" s="142"/>
      <c r="B1009" s="12" t="s">
        <v>273</v>
      </c>
      <c r="C1009" s="47"/>
      <c r="D1009" s="42"/>
      <c r="E1009" s="47"/>
      <c r="F1009" s="43"/>
      <c r="G1009" s="44"/>
      <c r="H1009" s="45">
        <f>SUM(H1000:H1007)</f>
        <v>8.9499999999999993</v>
      </c>
      <c r="I1009" s="45">
        <f>SUM(I1000:I1007)</f>
        <v>1.9500000000000002</v>
      </c>
    </row>
    <row r="1010" spans="1:9" x14ac:dyDescent="0.25">
      <c r="A1010" s="142"/>
      <c r="B1010" s="12" t="s">
        <v>316</v>
      </c>
      <c r="C1010" s="47"/>
      <c r="D1010" s="42"/>
      <c r="E1010" s="47"/>
      <c r="F1010" s="43"/>
      <c r="G1010" s="44"/>
      <c r="H1010" s="45"/>
      <c r="I1010" s="46">
        <f>ROUND((I1009*87.61%),2)</f>
        <v>1.71</v>
      </c>
    </row>
    <row r="1011" spans="1:9" x14ac:dyDescent="0.25">
      <c r="A1011" s="142"/>
      <c r="B1011" s="144"/>
      <c r="C1011" s="145"/>
      <c r="D1011" s="147"/>
      <c r="E1011" s="144"/>
      <c r="F1011" s="148"/>
      <c r="G1011" s="145"/>
      <c r="H1011" s="149"/>
    </row>
    <row r="1012" spans="1:9" x14ac:dyDescent="0.25">
      <c r="A1012" s="27"/>
      <c r="B1012" s="28" t="s">
        <v>275</v>
      </c>
      <c r="C1012" s="29"/>
      <c r="D1012" s="30"/>
      <c r="E1012" s="29"/>
      <c r="F1012" s="31"/>
      <c r="G1012" s="32"/>
      <c r="H1012" s="33"/>
      <c r="I1012" s="34">
        <f>H1009+I1009+I1010</f>
        <v>12.61</v>
      </c>
    </row>
    <row r="1013" spans="1:9" x14ac:dyDescent="0.25">
      <c r="D1013" s="60"/>
    </row>
    <row r="1014" spans="1:9" x14ac:dyDescent="0.25">
      <c r="A1014" s="27" t="s">
        <v>839</v>
      </c>
      <c r="B1014" s="50" t="s">
        <v>84</v>
      </c>
      <c r="C1014" s="51"/>
      <c r="D1014" s="30"/>
      <c r="E1014" s="51" t="s">
        <v>26</v>
      </c>
      <c r="F1014" s="31"/>
      <c r="G1014" s="32"/>
      <c r="H1014" s="33"/>
      <c r="I1014" s="34"/>
    </row>
    <row r="1015" spans="1:9" x14ac:dyDescent="0.25">
      <c r="A1015" s="52"/>
      <c r="B1015" s="86"/>
      <c r="C1015" s="87"/>
      <c r="D1015" s="58"/>
      <c r="E1015" s="87"/>
      <c r="F1015" s="53"/>
      <c r="G1015" s="54"/>
      <c r="H1015" s="55"/>
      <c r="I1015" s="56"/>
    </row>
    <row r="1016" spans="1:9" x14ac:dyDescent="0.25">
      <c r="A1016" s="35" t="s">
        <v>270</v>
      </c>
      <c r="B1016" s="88" t="s">
        <v>271</v>
      </c>
      <c r="C1016" s="89"/>
      <c r="D1016" s="36"/>
      <c r="E1016" s="89"/>
      <c r="F1016" s="37"/>
      <c r="G1016" s="38"/>
      <c r="H1016" s="39"/>
      <c r="I1016" s="40"/>
    </row>
    <row r="1017" spans="1:9" x14ac:dyDescent="0.25">
      <c r="A1017" s="41"/>
      <c r="B1017" s="12"/>
      <c r="C1017" s="47"/>
      <c r="D1017" s="42"/>
      <c r="E1017" s="47"/>
      <c r="F1017" s="43"/>
      <c r="G1017" s="44"/>
      <c r="H1017" s="45"/>
      <c r="I1017" s="46"/>
    </row>
    <row r="1018" spans="1:9" x14ac:dyDescent="0.25">
      <c r="A1018" s="142"/>
      <c r="B1018" s="143" t="s">
        <v>1173</v>
      </c>
      <c r="C1018" s="145" t="s">
        <v>1106</v>
      </c>
      <c r="D1018" s="146" t="s">
        <v>1177</v>
      </c>
      <c r="E1018" s="145" t="s">
        <v>274</v>
      </c>
      <c r="F1018" s="148">
        <v>0.15</v>
      </c>
      <c r="G1018" s="150">
        <v>7.45</v>
      </c>
      <c r="H1018" s="45"/>
      <c r="I1018" s="46">
        <f t="shared" ref="I1018:I1019" si="93">ROUND(F1018*G1018,2)</f>
        <v>1.1200000000000001</v>
      </c>
    </row>
    <row r="1019" spans="1:9" x14ac:dyDescent="0.25">
      <c r="A1019" s="142"/>
      <c r="B1019" s="143" t="s">
        <v>1174</v>
      </c>
      <c r="C1019" s="145" t="s">
        <v>1106</v>
      </c>
      <c r="D1019" s="146" t="s">
        <v>1178</v>
      </c>
      <c r="E1019" s="145" t="s">
        <v>274</v>
      </c>
      <c r="F1019" s="148">
        <v>0.15</v>
      </c>
      <c r="G1019" s="150">
        <v>5.54</v>
      </c>
      <c r="H1019" s="45"/>
      <c r="I1019" s="46">
        <f t="shared" si="93"/>
        <v>0.83</v>
      </c>
    </row>
    <row r="1020" spans="1:9" x14ac:dyDescent="0.25">
      <c r="A1020" s="142"/>
      <c r="B1020" s="143" t="s">
        <v>1159</v>
      </c>
      <c r="C1020" s="145" t="s">
        <v>1</v>
      </c>
      <c r="D1020" s="146" t="s">
        <v>1158</v>
      </c>
      <c r="E1020" s="145" t="s">
        <v>274</v>
      </c>
      <c r="F1020" s="148">
        <v>0.3</v>
      </c>
      <c r="G1020" s="150">
        <v>0.54</v>
      </c>
      <c r="H1020" s="45">
        <f t="shared" ref="H1020:H1025" si="94">ROUNDUP(($F1020*$G1020),2)</f>
        <v>0.17</v>
      </c>
      <c r="I1020" s="46"/>
    </row>
    <row r="1021" spans="1:9" x14ac:dyDescent="0.25">
      <c r="A1021" s="142"/>
      <c r="B1021" s="143" t="s">
        <v>1161</v>
      </c>
      <c r="C1021" s="145" t="s">
        <v>1</v>
      </c>
      <c r="D1021" s="146" t="s">
        <v>1160</v>
      </c>
      <c r="E1021" s="145" t="s">
        <v>274</v>
      </c>
      <c r="F1021" s="148">
        <v>0.3</v>
      </c>
      <c r="G1021" s="150">
        <v>0.81</v>
      </c>
      <c r="H1021" s="45">
        <f t="shared" si="94"/>
        <v>0.25</v>
      </c>
      <c r="I1021" s="46"/>
    </row>
    <row r="1022" spans="1:9" x14ac:dyDescent="0.25">
      <c r="A1022" s="142"/>
      <c r="B1022" s="143" t="s">
        <v>1162</v>
      </c>
      <c r="C1022" s="145" t="s">
        <v>1</v>
      </c>
      <c r="D1022" s="203" t="s">
        <v>1472</v>
      </c>
      <c r="E1022" s="145" t="s">
        <v>274</v>
      </c>
      <c r="F1022" s="148">
        <v>0.3</v>
      </c>
      <c r="G1022" s="150">
        <v>0.4</v>
      </c>
      <c r="H1022" s="45">
        <f t="shared" si="94"/>
        <v>0.12</v>
      </c>
      <c r="I1022" s="46"/>
    </row>
    <row r="1023" spans="1:9" x14ac:dyDescent="0.25">
      <c r="A1023" s="142"/>
      <c r="B1023" s="143" t="s">
        <v>1163</v>
      </c>
      <c r="C1023" s="145" t="s">
        <v>1</v>
      </c>
      <c r="D1023" s="203" t="s">
        <v>1473</v>
      </c>
      <c r="E1023" s="145" t="s">
        <v>274</v>
      </c>
      <c r="F1023" s="148">
        <v>0.3</v>
      </c>
      <c r="G1023" s="150">
        <v>0.34</v>
      </c>
      <c r="H1023" s="45">
        <f t="shared" si="94"/>
        <v>0.11</v>
      </c>
      <c r="I1023" s="46"/>
    </row>
    <row r="1024" spans="1:9" x14ac:dyDescent="0.25">
      <c r="A1024" s="142"/>
      <c r="B1024" s="143" t="s">
        <v>1164</v>
      </c>
      <c r="C1024" s="145" t="s">
        <v>1</v>
      </c>
      <c r="D1024" s="203" t="s">
        <v>1474</v>
      </c>
      <c r="E1024" s="145" t="s">
        <v>274</v>
      </c>
      <c r="F1024" s="148">
        <v>0.3</v>
      </c>
      <c r="G1024" s="150">
        <v>7.0000000000000007E-2</v>
      </c>
      <c r="H1024" s="45">
        <f t="shared" si="94"/>
        <v>0.03</v>
      </c>
      <c r="I1024" s="46"/>
    </row>
    <row r="1025" spans="1:9" x14ac:dyDescent="0.25">
      <c r="A1025" s="142"/>
      <c r="B1025" s="143" t="s">
        <v>84</v>
      </c>
      <c r="C1025" s="145" t="s">
        <v>1190</v>
      </c>
      <c r="D1025" s="203">
        <v>11845</v>
      </c>
      <c r="E1025" s="145" t="s">
        <v>26</v>
      </c>
      <c r="F1025" s="148">
        <v>1</v>
      </c>
      <c r="G1025" s="154">
        <v>7.14</v>
      </c>
      <c r="H1025" s="45">
        <f t="shared" si="94"/>
        <v>7.14</v>
      </c>
      <c r="I1025" s="46"/>
    </row>
    <row r="1026" spans="1:9" x14ac:dyDescent="0.25">
      <c r="A1026" s="142"/>
      <c r="B1026" s="12"/>
      <c r="C1026" s="47"/>
      <c r="D1026" s="42"/>
      <c r="E1026" s="47"/>
      <c r="F1026" s="43"/>
      <c r="G1026" s="44"/>
      <c r="H1026" s="48" t="s">
        <v>272</v>
      </c>
      <c r="I1026" s="49" t="s">
        <v>272</v>
      </c>
    </row>
    <row r="1027" spans="1:9" x14ac:dyDescent="0.25">
      <c r="A1027" s="142"/>
      <c r="B1027" s="12" t="s">
        <v>273</v>
      </c>
      <c r="C1027" s="47"/>
      <c r="D1027" s="42"/>
      <c r="E1027" s="47"/>
      <c r="F1027" s="43"/>
      <c r="G1027" s="44"/>
      <c r="H1027" s="45">
        <f>SUM(H1018:H1025)</f>
        <v>7.8199999999999994</v>
      </c>
      <c r="I1027" s="45">
        <f>SUM(I1018:I1025)</f>
        <v>1.9500000000000002</v>
      </c>
    </row>
    <row r="1028" spans="1:9" x14ac:dyDescent="0.25">
      <c r="A1028" s="142"/>
      <c r="B1028" s="12" t="s">
        <v>316</v>
      </c>
      <c r="C1028" s="47"/>
      <c r="D1028" s="42"/>
      <c r="E1028" s="47"/>
      <c r="F1028" s="43"/>
      <c r="G1028" s="44"/>
      <c r="H1028" s="45"/>
      <c r="I1028" s="46">
        <f>ROUND((I1027*87.61%),2)</f>
        <v>1.71</v>
      </c>
    </row>
    <row r="1029" spans="1:9" x14ac:dyDescent="0.25">
      <c r="A1029" s="142"/>
      <c r="B1029" s="144"/>
      <c r="C1029" s="145"/>
      <c r="D1029" s="147"/>
      <c r="E1029" s="144"/>
      <c r="F1029" s="148"/>
      <c r="G1029" s="145"/>
      <c r="H1029" s="149"/>
    </row>
    <row r="1030" spans="1:9" x14ac:dyDescent="0.25">
      <c r="A1030" s="27"/>
      <c r="B1030" s="28" t="s">
        <v>275</v>
      </c>
      <c r="C1030" s="29"/>
      <c r="D1030" s="30"/>
      <c r="E1030" s="29"/>
      <c r="F1030" s="31"/>
      <c r="G1030" s="32"/>
      <c r="H1030" s="33"/>
      <c r="I1030" s="34">
        <f>H1027+I1027+I1028</f>
        <v>11.48</v>
      </c>
    </row>
    <row r="1031" spans="1:9" x14ac:dyDescent="0.25">
      <c r="D1031" s="60"/>
    </row>
    <row r="1032" spans="1:9" x14ac:dyDescent="0.25">
      <c r="A1032" s="27" t="s">
        <v>840</v>
      </c>
      <c r="B1032" s="50" t="s">
        <v>435</v>
      </c>
      <c r="C1032" s="51"/>
      <c r="D1032" s="30"/>
      <c r="E1032" s="51" t="s">
        <v>26</v>
      </c>
      <c r="F1032" s="31"/>
      <c r="G1032" s="32"/>
      <c r="H1032" s="33"/>
      <c r="I1032" s="34"/>
    </row>
    <row r="1033" spans="1:9" x14ac:dyDescent="0.25">
      <c r="A1033" s="52"/>
      <c r="B1033" s="86"/>
      <c r="C1033" s="87"/>
      <c r="D1033" s="58"/>
      <c r="E1033" s="87"/>
      <c r="F1033" s="53"/>
      <c r="G1033" s="54"/>
      <c r="H1033" s="55"/>
      <c r="I1033" s="56"/>
    </row>
    <row r="1034" spans="1:9" x14ac:dyDescent="0.25">
      <c r="A1034" s="35" t="s">
        <v>270</v>
      </c>
      <c r="B1034" s="88" t="s">
        <v>271</v>
      </c>
      <c r="C1034" s="89"/>
      <c r="D1034" s="36"/>
      <c r="E1034" s="89"/>
      <c r="F1034" s="37"/>
      <c r="G1034" s="38"/>
      <c r="H1034" s="39"/>
      <c r="I1034" s="40"/>
    </row>
    <row r="1035" spans="1:9" x14ac:dyDescent="0.25">
      <c r="A1035" s="41"/>
      <c r="B1035" s="12"/>
      <c r="C1035" s="47"/>
      <c r="D1035" s="42"/>
      <c r="E1035" s="47"/>
      <c r="F1035" s="43"/>
      <c r="G1035" s="44"/>
      <c r="H1035" s="45"/>
      <c r="I1035" s="46"/>
    </row>
    <row r="1036" spans="1:9" x14ac:dyDescent="0.25">
      <c r="A1036" s="142"/>
      <c r="B1036" s="143" t="s">
        <v>1173</v>
      </c>
      <c r="C1036" s="145" t="s">
        <v>1106</v>
      </c>
      <c r="D1036" s="146" t="s">
        <v>1177</v>
      </c>
      <c r="E1036" s="145" t="s">
        <v>274</v>
      </c>
      <c r="F1036" s="148">
        <v>0.5</v>
      </c>
      <c r="G1036" s="150">
        <v>7.45</v>
      </c>
      <c r="H1036" s="45"/>
      <c r="I1036" s="46">
        <f t="shared" ref="I1036:I1037" si="95">ROUND(F1036*G1036,2)</f>
        <v>3.73</v>
      </c>
    </row>
    <row r="1037" spans="1:9" x14ac:dyDescent="0.25">
      <c r="A1037" s="142"/>
      <c r="B1037" s="143" t="s">
        <v>1174</v>
      </c>
      <c r="C1037" s="145" t="s">
        <v>1106</v>
      </c>
      <c r="D1037" s="146" t="s">
        <v>1178</v>
      </c>
      <c r="E1037" s="145" t="s">
        <v>274</v>
      </c>
      <c r="F1037" s="148">
        <v>0.5</v>
      </c>
      <c r="G1037" s="150">
        <v>5.54</v>
      </c>
      <c r="H1037" s="45"/>
      <c r="I1037" s="46">
        <f t="shared" si="95"/>
        <v>2.77</v>
      </c>
    </row>
    <row r="1038" spans="1:9" x14ac:dyDescent="0.25">
      <c r="A1038" s="142"/>
      <c r="B1038" s="143" t="s">
        <v>1159</v>
      </c>
      <c r="C1038" s="145" t="s">
        <v>1</v>
      </c>
      <c r="D1038" s="146" t="s">
        <v>1158</v>
      </c>
      <c r="E1038" s="145" t="s">
        <v>274</v>
      </c>
      <c r="F1038" s="148">
        <v>1</v>
      </c>
      <c r="G1038" s="150">
        <v>0.54</v>
      </c>
      <c r="H1038" s="45">
        <f t="shared" ref="H1038:H1043" si="96">ROUNDUP(($F1038*$G1038),2)</f>
        <v>0.54</v>
      </c>
      <c r="I1038" s="46"/>
    </row>
    <row r="1039" spans="1:9" x14ac:dyDescent="0.25">
      <c r="A1039" s="142"/>
      <c r="B1039" s="143" t="s">
        <v>1161</v>
      </c>
      <c r="C1039" s="145" t="s">
        <v>1</v>
      </c>
      <c r="D1039" s="146" t="s">
        <v>1160</v>
      </c>
      <c r="E1039" s="145" t="s">
        <v>274</v>
      </c>
      <c r="F1039" s="148">
        <v>1</v>
      </c>
      <c r="G1039" s="150">
        <v>0.81</v>
      </c>
      <c r="H1039" s="45">
        <f t="shared" si="96"/>
        <v>0.81</v>
      </c>
      <c r="I1039" s="46"/>
    </row>
    <row r="1040" spans="1:9" x14ac:dyDescent="0.25">
      <c r="A1040" s="142"/>
      <c r="B1040" s="143" t="s">
        <v>1162</v>
      </c>
      <c r="C1040" s="145" t="s">
        <v>1</v>
      </c>
      <c r="D1040" s="203" t="s">
        <v>1472</v>
      </c>
      <c r="E1040" s="145" t="s">
        <v>274</v>
      </c>
      <c r="F1040" s="148">
        <v>1</v>
      </c>
      <c r="G1040" s="150">
        <v>0.4</v>
      </c>
      <c r="H1040" s="45">
        <f t="shared" si="96"/>
        <v>0.4</v>
      </c>
      <c r="I1040" s="46"/>
    </row>
    <row r="1041" spans="1:9" x14ac:dyDescent="0.25">
      <c r="A1041" s="142"/>
      <c r="B1041" s="143" t="s">
        <v>1163</v>
      </c>
      <c r="C1041" s="145" t="s">
        <v>1</v>
      </c>
      <c r="D1041" s="203" t="s">
        <v>1473</v>
      </c>
      <c r="E1041" s="145" t="s">
        <v>274</v>
      </c>
      <c r="F1041" s="148">
        <v>1</v>
      </c>
      <c r="G1041" s="150">
        <v>0.34</v>
      </c>
      <c r="H1041" s="45">
        <f t="shared" si="96"/>
        <v>0.34</v>
      </c>
      <c r="I1041" s="46"/>
    </row>
    <row r="1042" spans="1:9" x14ac:dyDescent="0.25">
      <c r="A1042" s="142"/>
      <c r="B1042" s="143" t="s">
        <v>1164</v>
      </c>
      <c r="C1042" s="145" t="s">
        <v>1</v>
      </c>
      <c r="D1042" s="203" t="s">
        <v>1474</v>
      </c>
      <c r="E1042" s="145" t="s">
        <v>274</v>
      </c>
      <c r="F1042" s="148">
        <v>1</v>
      </c>
      <c r="G1042" s="150">
        <v>7.0000000000000007E-2</v>
      </c>
      <c r="H1042" s="45">
        <f t="shared" si="96"/>
        <v>7.0000000000000007E-2</v>
      </c>
      <c r="I1042" s="46"/>
    </row>
    <row r="1043" spans="1:9" x14ac:dyDescent="0.25">
      <c r="A1043" s="142"/>
      <c r="B1043" s="143" t="s">
        <v>1219</v>
      </c>
      <c r="C1043" s="145" t="s">
        <v>1190</v>
      </c>
      <c r="D1043" s="203">
        <v>9690</v>
      </c>
      <c r="E1043" s="145" t="s">
        <v>26</v>
      </c>
      <c r="F1043" s="148">
        <v>1</v>
      </c>
      <c r="G1043" s="154">
        <v>20</v>
      </c>
      <c r="H1043" s="45">
        <f t="shared" si="96"/>
        <v>20</v>
      </c>
      <c r="I1043" s="46"/>
    </row>
    <row r="1044" spans="1:9" x14ac:dyDescent="0.25">
      <c r="A1044" s="142"/>
      <c r="B1044" s="12"/>
      <c r="C1044" s="47"/>
      <c r="D1044" s="42"/>
      <c r="E1044" s="47"/>
      <c r="F1044" s="43"/>
      <c r="G1044" s="44"/>
      <c r="H1044" s="48" t="s">
        <v>272</v>
      </c>
      <c r="I1044" s="49" t="s">
        <v>272</v>
      </c>
    </row>
    <row r="1045" spans="1:9" x14ac:dyDescent="0.25">
      <c r="A1045" s="142"/>
      <c r="B1045" s="12" t="s">
        <v>273</v>
      </c>
      <c r="C1045" s="47"/>
      <c r="D1045" s="42"/>
      <c r="E1045" s="47"/>
      <c r="F1045" s="43"/>
      <c r="G1045" s="44"/>
      <c r="H1045" s="45">
        <f>SUM(H1036:H1043)</f>
        <v>22.16</v>
      </c>
      <c r="I1045" s="45">
        <f>SUM(I1036:I1043)</f>
        <v>6.5</v>
      </c>
    </row>
    <row r="1046" spans="1:9" x14ac:dyDescent="0.25">
      <c r="A1046" s="142"/>
      <c r="B1046" s="12" t="s">
        <v>316</v>
      </c>
      <c r="C1046" s="47"/>
      <c r="D1046" s="42"/>
      <c r="E1046" s="47"/>
      <c r="F1046" s="43"/>
      <c r="G1046" s="44"/>
      <c r="H1046" s="45"/>
      <c r="I1046" s="46">
        <f>ROUND((I1045*87.61%),2)</f>
        <v>5.69</v>
      </c>
    </row>
    <row r="1047" spans="1:9" x14ac:dyDescent="0.25">
      <c r="A1047" s="142"/>
      <c r="B1047" s="144"/>
      <c r="C1047" s="145"/>
      <c r="D1047" s="147"/>
      <c r="E1047" s="144"/>
      <c r="F1047" s="148"/>
      <c r="G1047" s="145"/>
      <c r="H1047" s="149"/>
    </row>
    <row r="1048" spans="1:9" x14ac:dyDescent="0.25">
      <c r="A1048" s="27"/>
      <c r="B1048" s="28" t="s">
        <v>275</v>
      </c>
      <c r="C1048" s="29"/>
      <c r="D1048" s="30"/>
      <c r="E1048" s="29"/>
      <c r="F1048" s="31"/>
      <c r="G1048" s="32"/>
      <c r="H1048" s="33"/>
      <c r="I1048" s="34">
        <f>H1045+I1045+I1046</f>
        <v>34.35</v>
      </c>
    </row>
    <row r="1049" spans="1:9" x14ac:dyDescent="0.25">
      <c r="D1049" s="60"/>
    </row>
    <row r="1050" spans="1:9" x14ac:dyDescent="0.25">
      <c r="A1050" s="27" t="s">
        <v>842</v>
      </c>
      <c r="B1050" s="50" t="s">
        <v>436</v>
      </c>
      <c r="C1050" s="51"/>
      <c r="D1050" s="30"/>
      <c r="E1050" s="51" t="s">
        <v>26</v>
      </c>
      <c r="F1050" s="31"/>
      <c r="G1050" s="32"/>
      <c r="H1050" s="33"/>
      <c r="I1050" s="34"/>
    </row>
    <row r="1051" spans="1:9" x14ac:dyDescent="0.25">
      <c r="A1051" s="52"/>
      <c r="B1051" s="86"/>
      <c r="C1051" s="87"/>
      <c r="D1051" s="58"/>
      <c r="E1051" s="87"/>
      <c r="F1051" s="53"/>
      <c r="G1051" s="54"/>
      <c r="H1051" s="55"/>
      <c r="I1051" s="56"/>
    </row>
    <row r="1052" spans="1:9" x14ac:dyDescent="0.25">
      <c r="A1052" s="35" t="s">
        <v>270</v>
      </c>
      <c r="B1052" s="88" t="s">
        <v>271</v>
      </c>
      <c r="C1052" s="89"/>
      <c r="D1052" s="36"/>
      <c r="E1052" s="89"/>
      <c r="F1052" s="37"/>
      <c r="G1052" s="38"/>
      <c r="H1052" s="39"/>
      <c r="I1052" s="40"/>
    </row>
    <row r="1053" spans="1:9" x14ac:dyDescent="0.25">
      <c r="A1053" s="41"/>
      <c r="B1053" s="12"/>
      <c r="C1053" s="47"/>
      <c r="D1053" s="42"/>
      <c r="E1053" s="47"/>
      <c r="F1053" s="43"/>
      <c r="G1053" s="44"/>
      <c r="H1053" s="45"/>
      <c r="I1053" s="46"/>
    </row>
    <row r="1054" spans="1:9" x14ac:dyDescent="0.25">
      <c r="A1054" s="142"/>
      <c r="B1054" s="143" t="s">
        <v>1220</v>
      </c>
      <c r="C1054" s="145" t="s">
        <v>1106</v>
      </c>
      <c r="D1054" s="146" t="s">
        <v>1222</v>
      </c>
      <c r="E1054" s="145" t="s">
        <v>274</v>
      </c>
      <c r="F1054" s="148">
        <v>0.2</v>
      </c>
      <c r="G1054" s="150">
        <v>7.45</v>
      </c>
      <c r="H1054" s="45"/>
      <c r="I1054" s="46">
        <f t="shared" ref="I1054:I1055" si="97">ROUND(F1054*G1054,2)</f>
        <v>1.49</v>
      </c>
    </row>
    <row r="1055" spans="1:9" x14ac:dyDescent="0.25">
      <c r="A1055" s="142"/>
      <c r="B1055" s="143" t="s">
        <v>1221</v>
      </c>
      <c r="C1055" s="145" t="s">
        <v>1106</v>
      </c>
      <c r="D1055" s="146" t="s">
        <v>1223</v>
      </c>
      <c r="E1055" s="145" t="s">
        <v>274</v>
      </c>
      <c r="F1055" s="148">
        <v>0.2</v>
      </c>
      <c r="G1055" s="150">
        <v>5.54</v>
      </c>
      <c r="H1055" s="45"/>
      <c r="I1055" s="46">
        <f t="shared" si="97"/>
        <v>1.1100000000000001</v>
      </c>
    </row>
    <row r="1056" spans="1:9" x14ac:dyDescent="0.25">
      <c r="A1056" s="142"/>
      <c r="B1056" s="143" t="s">
        <v>1159</v>
      </c>
      <c r="C1056" s="145" t="s">
        <v>1</v>
      </c>
      <c r="D1056" s="146" t="s">
        <v>1158</v>
      </c>
      <c r="E1056" s="145" t="s">
        <v>274</v>
      </c>
      <c r="F1056" s="148">
        <v>0.4</v>
      </c>
      <c r="G1056" s="150">
        <v>0.54</v>
      </c>
      <c r="H1056" s="45">
        <f t="shared" ref="H1056:H1061" si="98">ROUNDUP(($F1056*$G1056),2)</f>
        <v>0.22</v>
      </c>
      <c r="I1056" s="46"/>
    </row>
    <row r="1057" spans="1:9" x14ac:dyDescent="0.25">
      <c r="A1057" s="142"/>
      <c r="B1057" s="143" t="s">
        <v>1161</v>
      </c>
      <c r="C1057" s="145" t="s">
        <v>1</v>
      </c>
      <c r="D1057" s="146" t="s">
        <v>1160</v>
      </c>
      <c r="E1057" s="145" t="s">
        <v>274</v>
      </c>
      <c r="F1057" s="148">
        <v>0.4</v>
      </c>
      <c r="G1057" s="150">
        <v>0.81</v>
      </c>
      <c r="H1057" s="45">
        <f t="shared" si="98"/>
        <v>0.33</v>
      </c>
      <c r="I1057" s="46"/>
    </row>
    <row r="1058" spans="1:9" x14ac:dyDescent="0.25">
      <c r="A1058" s="142"/>
      <c r="B1058" s="143" t="s">
        <v>1162</v>
      </c>
      <c r="C1058" s="145" t="s">
        <v>1</v>
      </c>
      <c r="D1058" s="203" t="s">
        <v>1472</v>
      </c>
      <c r="E1058" s="145" t="s">
        <v>274</v>
      </c>
      <c r="F1058" s="148">
        <v>0.4</v>
      </c>
      <c r="G1058" s="150">
        <v>0.4</v>
      </c>
      <c r="H1058" s="45">
        <f t="shared" si="98"/>
        <v>0.16</v>
      </c>
      <c r="I1058" s="46"/>
    </row>
    <row r="1059" spans="1:9" x14ac:dyDescent="0.25">
      <c r="A1059" s="142"/>
      <c r="B1059" s="143" t="s">
        <v>1163</v>
      </c>
      <c r="C1059" s="145" t="s">
        <v>1</v>
      </c>
      <c r="D1059" s="203" t="s">
        <v>1473</v>
      </c>
      <c r="E1059" s="145" t="s">
        <v>274</v>
      </c>
      <c r="F1059" s="148">
        <v>0.4</v>
      </c>
      <c r="G1059" s="150">
        <v>0.34</v>
      </c>
      <c r="H1059" s="45">
        <f t="shared" si="98"/>
        <v>0.14000000000000001</v>
      </c>
      <c r="I1059" s="46"/>
    </row>
    <row r="1060" spans="1:9" x14ac:dyDescent="0.25">
      <c r="A1060" s="142"/>
      <c r="B1060" s="143" t="s">
        <v>1164</v>
      </c>
      <c r="C1060" s="145" t="s">
        <v>1</v>
      </c>
      <c r="D1060" s="203" t="s">
        <v>1474</v>
      </c>
      <c r="E1060" s="145" t="s">
        <v>274</v>
      </c>
      <c r="F1060" s="148">
        <v>0.4</v>
      </c>
      <c r="G1060" s="150">
        <v>7.0000000000000007E-2</v>
      </c>
      <c r="H1060" s="45">
        <f t="shared" si="98"/>
        <v>0.03</v>
      </c>
      <c r="I1060" s="46"/>
    </row>
    <row r="1061" spans="1:9" x14ac:dyDescent="0.25">
      <c r="A1061" s="142"/>
      <c r="B1061" s="143" t="s">
        <v>436</v>
      </c>
      <c r="C1061" s="145" t="s">
        <v>1190</v>
      </c>
      <c r="D1061" s="203">
        <v>3633</v>
      </c>
      <c r="E1061" s="145" t="s">
        <v>44</v>
      </c>
      <c r="F1061" s="148">
        <v>1</v>
      </c>
      <c r="G1061" s="154">
        <v>15.83</v>
      </c>
      <c r="H1061" s="45">
        <f t="shared" si="98"/>
        <v>15.83</v>
      </c>
      <c r="I1061" s="46"/>
    </row>
    <row r="1062" spans="1:9" x14ac:dyDescent="0.25">
      <c r="A1062" s="142"/>
      <c r="B1062" s="12"/>
      <c r="C1062" s="47"/>
      <c r="D1062" s="42"/>
      <c r="E1062" s="47"/>
      <c r="F1062" s="43"/>
      <c r="G1062" s="44"/>
      <c r="H1062" s="48" t="s">
        <v>272</v>
      </c>
      <c r="I1062" s="49" t="s">
        <v>272</v>
      </c>
    </row>
    <row r="1063" spans="1:9" x14ac:dyDescent="0.25">
      <c r="A1063" s="142"/>
      <c r="B1063" s="12" t="s">
        <v>273</v>
      </c>
      <c r="C1063" s="47"/>
      <c r="D1063" s="42"/>
      <c r="E1063" s="47"/>
      <c r="F1063" s="43"/>
      <c r="G1063" s="44"/>
      <c r="H1063" s="45">
        <f>SUM(H1054:H1061)</f>
        <v>16.71</v>
      </c>
      <c r="I1063" s="45">
        <f>SUM(I1054:I1061)</f>
        <v>2.6</v>
      </c>
    </row>
    <row r="1064" spans="1:9" x14ac:dyDescent="0.25">
      <c r="A1064" s="142"/>
      <c r="B1064" s="12" t="s">
        <v>316</v>
      </c>
      <c r="C1064" s="47"/>
      <c r="D1064" s="42"/>
      <c r="E1064" s="47"/>
      <c r="F1064" s="43"/>
      <c r="G1064" s="44"/>
      <c r="H1064" s="45"/>
      <c r="I1064" s="46">
        <f>ROUND((I1063*87.61%),2)</f>
        <v>2.2799999999999998</v>
      </c>
    </row>
    <row r="1065" spans="1:9" x14ac:dyDescent="0.25">
      <c r="A1065" s="142"/>
      <c r="B1065" s="144"/>
      <c r="C1065" s="145"/>
      <c r="D1065" s="147"/>
      <c r="E1065" s="144"/>
      <c r="F1065" s="148"/>
      <c r="G1065" s="145"/>
      <c r="H1065" s="149"/>
    </row>
    <row r="1066" spans="1:9" x14ac:dyDescent="0.25">
      <c r="A1066" s="27"/>
      <c r="B1066" s="28" t="s">
        <v>275</v>
      </c>
      <c r="C1066" s="29"/>
      <c r="D1066" s="30"/>
      <c r="E1066" s="29"/>
      <c r="F1066" s="31"/>
      <c r="G1066" s="32"/>
      <c r="H1066" s="33"/>
      <c r="I1066" s="34">
        <f>H1063+I1063+I1064</f>
        <v>21.590000000000003</v>
      </c>
    </row>
    <row r="1067" spans="1:9" x14ac:dyDescent="0.25">
      <c r="D1067" s="60"/>
    </row>
    <row r="1068" spans="1:9" ht="25.5" x14ac:dyDescent="0.25">
      <c r="A1068" s="27" t="s">
        <v>843</v>
      </c>
      <c r="B1068" s="50" t="s">
        <v>437</v>
      </c>
      <c r="C1068" s="51"/>
      <c r="D1068" s="30"/>
      <c r="E1068" s="51" t="s">
        <v>26</v>
      </c>
      <c r="F1068" s="31"/>
      <c r="G1068" s="32"/>
      <c r="H1068" s="33"/>
      <c r="I1068" s="34"/>
    </row>
    <row r="1069" spans="1:9" x14ac:dyDescent="0.25">
      <c r="A1069" s="52"/>
      <c r="B1069" s="86"/>
      <c r="C1069" s="87"/>
      <c r="D1069" s="58"/>
      <c r="E1069" s="87"/>
      <c r="F1069" s="53"/>
      <c r="G1069" s="54"/>
      <c r="H1069" s="55"/>
      <c r="I1069" s="56"/>
    </row>
    <row r="1070" spans="1:9" x14ac:dyDescent="0.25">
      <c r="A1070" s="35" t="s">
        <v>270</v>
      </c>
      <c r="B1070" s="88" t="s">
        <v>271</v>
      </c>
      <c r="C1070" s="89"/>
      <c r="D1070" s="36"/>
      <c r="E1070" s="89"/>
      <c r="F1070" s="37"/>
      <c r="G1070" s="38"/>
      <c r="H1070" s="39"/>
      <c r="I1070" s="40"/>
    </row>
    <row r="1071" spans="1:9" x14ac:dyDescent="0.25">
      <c r="A1071" s="41"/>
      <c r="B1071" s="12"/>
      <c r="C1071" s="47"/>
      <c r="D1071" s="42"/>
      <c r="E1071" s="47"/>
      <c r="F1071" s="43"/>
      <c r="G1071" s="44"/>
      <c r="H1071" s="45"/>
      <c r="I1071" s="46"/>
    </row>
    <row r="1072" spans="1:9" x14ac:dyDescent="0.25">
      <c r="A1072" s="142"/>
      <c r="B1072" s="143" t="s">
        <v>1220</v>
      </c>
      <c r="C1072" s="145" t="s">
        <v>1106</v>
      </c>
      <c r="D1072" s="146" t="s">
        <v>1222</v>
      </c>
      <c r="E1072" s="145" t="s">
        <v>274</v>
      </c>
      <c r="F1072" s="148">
        <v>0.2</v>
      </c>
      <c r="G1072" s="150">
        <v>7.45</v>
      </c>
      <c r="H1072" s="45"/>
      <c r="I1072" s="46">
        <f t="shared" ref="I1072:I1073" si="99">ROUND(F1072*G1072,2)</f>
        <v>1.49</v>
      </c>
    </row>
    <row r="1073" spans="1:9" x14ac:dyDescent="0.25">
      <c r="A1073" s="142"/>
      <c r="B1073" s="143" t="s">
        <v>1221</v>
      </c>
      <c r="C1073" s="145" t="s">
        <v>1106</v>
      </c>
      <c r="D1073" s="146" t="s">
        <v>1223</v>
      </c>
      <c r="E1073" s="145" t="s">
        <v>274</v>
      </c>
      <c r="F1073" s="148">
        <v>0.2</v>
      </c>
      <c r="G1073" s="150">
        <v>5.54</v>
      </c>
      <c r="H1073" s="45"/>
      <c r="I1073" s="46">
        <f t="shared" si="99"/>
        <v>1.1100000000000001</v>
      </c>
    </row>
    <row r="1074" spans="1:9" x14ac:dyDescent="0.25">
      <c r="A1074" s="142"/>
      <c r="B1074" s="143" t="s">
        <v>1159</v>
      </c>
      <c r="C1074" s="145" t="s">
        <v>1</v>
      </c>
      <c r="D1074" s="146" t="s">
        <v>1158</v>
      </c>
      <c r="E1074" s="145" t="s">
        <v>274</v>
      </c>
      <c r="F1074" s="148">
        <v>0.4</v>
      </c>
      <c r="G1074" s="150">
        <v>0.54</v>
      </c>
      <c r="H1074" s="45">
        <f t="shared" ref="H1074:H1079" si="100">ROUNDUP(($F1074*$G1074),2)</f>
        <v>0.22</v>
      </c>
      <c r="I1074" s="46"/>
    </row>
    <row r="1075" spans="1:9" x14ac:dyDescent="0.25">
      <c r="A1075" s="142"/>
      <c r="B1075" s="143" t="s">
        <v>1161</v>
      </c>
      <c r="C1075" s="145" t="s">
        <v>1</v>
      </c>
      <c r="D1075" s="146" t="s">
        <v>1160</v>
      </c>
      <c r="E1075" s="145" t="s">
        <v>274</v>
      </c>
      <c r="F1075" s="148">
        <v>0.4</v>
      </c>
      <c r="G1075" s="150">
        <v>0.81</v>
      </c>
      <c r="H1075" s="45">
        <f t="shared" si="100"/>
        <v>0.33</v>
      </c>
      <c r="I1075" s="46"/>
    </row>
    <row r="1076" spans="1:9" x14ac:dyDescent="0.25">
      <c r="A1076" s="142"/>
      <c r="B1076" s="143" t="s">
        <v>1162</v>
      </c>
      <c r="C1076" s="145" t="s">
        <v>1</v>
      </c>
      <c r="D1076" s="203" t="s">
        <v>1472</v>
      </c>
      <c r="E1076" s="145" t="s">
        <v>274</v>
      </c>
      <c r="F1076" s="148">
        <v>0.4</v>
      </c>
      <c r="G1076" s="150">
        <v>0.4</v>
      </c>
      <c r="H1076" s="45">
        <f t="shared" si="100"/>
        <v>0.16</v>
      </c>
      <c r="I1076" s="46"/>
    </row>
    <row r="1077" spans="1:9" x14ac:dyDescent="0.25">
      <c r="A1077" s="142"/>
      <c r="B1077" s="143" t="s">
        <v>1163</v>
      </c>
      <c r="C1077" s="145" t="s">
        <v>1</v>
      </c>
      <c r="D1077" s="203" t="s">
        <v>1473</v>
      </c>
      <c r="E1077" s="145" t="s">
        <v>274</v>
      </c>
      <c r="F1077" s="148">
        <v>0.4</v>
      </c>
      <c r="G1077" s="150">
        <v>0.34</v>
      </c>
      <c r="H1077" s="45">
        <f t="shared" si="100"/>
        <v>0.14000000000000001</v>
      </c>
      <c r="I1077" s="46"/>
    </row>
    <row r="1078" spans="1:9" x14ac:dyDescent="0.25">
      <c r="A1078" s="142"/>
      <c r="B1078" s="143" t="s">
        <v>1164</v>
      </c>
      <c r="C1078" s="145" t="s">
        <v>1</v>
      </c>
      <c r="D1078" s="203" t="s">
        <v>1474</v>
      </c>
      <c r="E1078" s="145" t="s">
        <v>274</v>
      </c>
      <c r="F1078" s="148">
        <v>0.4</v>
      </c>
      <c r="G1078" s="150">
        <v>7.0000000000000007E-2</v>
      </c>
      <c r="H1078" s="45">
        <f t="shared" si="100"/>
        <v>0.03</v>
      </c>
      <c r="I1078" s="46"/>
    </row>
    <row r="1079" spans="1:9" ht="25.5" x14ac:dyDescent="0.25">
      <c r="A1079" s="142"/>
      <c r="B1079" s="143" t="s">
        <v>437</v>
      </c>
      <c r="C1079" s="145" t="s">
        <v>1190</v>
      </c>
      <c r="D1079" s="203">
        <v>8945</v>
      </c>
      <c r="E1079" s="145" t="s">
        <v>26</v>
      </c>
      <c r="F1079" s="148">
        <v>1</v>
      </c>
      <c r="G1079" s="154">
        <v>24.09</v>
      </c>
      <c r="H1079" s="45">
        <f t="shared" si="100"/>
        <v>24.09</v>
      </c>
      <c r="I1079" s="46"/>
    </row>
    <row r="1080" spans="1:9" x14ac:dyDescent="0.25">
      <c r="A1080" s="142"/>
      <c r="B1080" s="12"/>
      <c r="C1080" s="47"/>
      <c r="D1080" s="42"/>
      <c r="E1080" s="47"/>
      <c r="F1080" s="43"/>
      <c r="G1080" s="44"/>
      <c r="H1080" s="48" t="s">
        <v>272</v>
      </c>
      <c r="I1080" s="49" t="s">
        <v>272</v>
      </c>
    </row>
    <row r="1081" spans="1:9" x14ac:dyDescent="0.25">
      <c r="A1081" s="142"/>
      <c r="B1081" s="12" t="s">
        <v>273</v>
      </c>
      <c r="C1081" s="47"/>
      <c r="D1081" s="42"/>
      <c r="E1081" s="47"/>
      <c r="F1081" s="43"/>
      <c r="G1081" s="44"/>
      <c r="H1081" s="45">
        <f>SUM(H1072:H1079)</f>
        <v>24.97</v>
      </c>
      <c r="I1081" s="45">
        <f>SUM(I1072:I1079)</f>
        <v>2.6</v>
      </c>
    </row>
    <row r="1082" spans="1:9" x14ac:dyDescent="0.25">
      <c r="A1082" s="142"/>
      <c r="B1082" s="12" t="s">
        <v>316</v>
      </c>
      <c r="C1082" s="47"/>
      <c r="D1082" s="42"/>
      <c r="E1082" s="47"/>
      <c r="F1082" s="43"/>
      <c r="G1082" s="44"/>
      <c r="H1082" s="45"/>
      <c r="I1082" s="46">
        <f>ROUND((I1081*87.61%),2)</f>
        <v>2.2799999999999998</v>
      </c>
    </row>
    <row r="1083" spans="1:9" x14ac:dyDescent="0.25">
      <c r="A1083" s="142"/>
      <c r="B1083" s="144"/>
      <c r="C1083" s="145"/>
      <c r="D1083" s="147"/>
      <c r="E1083" s="144"/>
      <c r="F1083" s="148"/>
      <c r="G1083" s="145"/>
      <c r="H1083" s="149"/>
    </row>
    <row r="1084" spans="1:9" x14ac:dyDescent="0.25">
      <c r="A1084" s="27"/>
      <c r="B1084" s="28" t="s">
        <v>275</v>
      </c>
      <c r="C1084" s="29"/>
      <c r="D1084" s="30"/>
      <c r="E1084" s="29"/>
      <c r="F1084" s="31"/>
      <c r="G1084" s="32"/>
      <c r="H1084" s="33"/>
      <c r="I1084" s="34">
        <f>H1081+I1081+I1082</f>
        <v>29.85</v>
      </c>
    </row>
    <row r="1085" spans="1:9" x14ac:dyDescent="0.25">
      <c r="D1085" s="60"/>
    </row>
    <row r="1086" spans="1:9" ht="25.5" x14ac:dyDescent="0.25">
      <c r="A1086" s="27" t="s">
        <v>844</v>
      </c>
      <c r="B1086" s="50" t="s">
        <v>438</v>
      </c>
      <c r="C1086" s="51"/>
      <c r="D1086" s="30"/>
      <c r="E1086" s="51" t="s">
        <v>26</v>
      </c>
      <c r="F1086" s="31"/>
      <c r="G1086" s="32"/>
      <c r="H1086" s="33"/>
      <c r="I1086" s="34"/>
    </row>
    <row r="1087" spans="1:9" x14ac:dyDescent="0.25">
      <c r="A1087" s="52"/>
      <c r="B1087" s="86"/>
      <c r="C1087" s="87"/>
      <c r="D1087" s="58"/>
      <c r="E1087" s="87"/>
      <c r="F1087" s="53"/>
      <c r="G1087" s="54"/>
      <c r="H1087" s="55"/>
      <c r="I1087" s="56"/>
    </row>
    <row r="1088" spans="1:9" x14ac:dyDescent="0.25">
      <c r="A1088" s="35" t="s">
        <v>270</v>
      </c>
      <c r="B1088" s="88" t="s">
        <v>271</v>
      </c>
      <c r="C1088" s="89"/>
      <c r="D1088" s="36"/>
      <c r="E1088" s="89"/>
      <c r="F1088" s="37"/>
      <c r="G1088" s="38"/>
      <c r="H1088" s="39"/>
      <c r="I1088" s="40"/>
    </row>
    <row r="1089" spans="1:9" x14ac:dyDescent="0.25">
      <c r="A1089" s="41"/>
      <c r="B1089" s="12"/>
      <c r="C1089" s="47"/>
      <c r="D1089" s="42"/>
      <c r="E1089" s="47"/>
      <c r="F1089" s="43"/>
      <c r="G1089" s="44"/>
      <c r="H1089" s="45"/>
      <c r="I1089" s="46"/>
    </row>
    <row r="1090" spans="1:9" x14ac:dyDescent="0.25">
      <c r="A1090" s="142"/>
      <c r="B1090" s="143" t="s">
        <v>1220</v>
      </c>
      <c r="C1090" s="145" t="s">
        <v>1106</v>
      </c>
      <c r="D1090" s="146" t="s">
        <v>1222</v>
      </c>
      <c r="E1090" s="145" t="s">
        <v>274</v>
      </c>
      <c r="F1090" s="148">
        <v>0.2</v>
      </c>
      <c r="G1090" s="150">
        <v>7.45</v>
      </c>
      <c r="H1090" s="45"/>
      <c r="I1090" s="46">
        <f t="shared" ref="I1090:I1091" si="101">ROUND(F1090*G1090,2)</f>
        <v>1.49</v>
      </c>
    </row>
    <row r="1091" spans="1:9" x14ac:dyDescent="0.25">
      <c r="A1091" s="142"/>
      <c r="B1091" s="143" t="s">
        <v>1221</v>
      </c>
      <c r="C1091" s="145" t="s">
        <v>1106</v>
      </c>
      <c r="D1091" s="146" t="s">
        <v>1223</v>
      </c>
      <c r="E1091" s="145" t="s">
        <v>274</v>
      </c>
      <c r="F1091" s="148">
        <v>0.2</v>
      </c>
      <c r="G1091" s="150">
        <v>5.54</v>
      </c>
      <c r="H1091" s="45"/>
      <c r="I1091" s="46">
        <f t="shared" si="101"/>
        <v>1.1100000000000001</v>
      </c>
    </row>
    <row r="1092" spans="1:9" x14ac:dyDescent="0.25">
      <c r="A1092" s="142"/>
      <c r="B1092" s="143" t="s">
        <v>1159</v>
      </c>
      <c r="C1092" s="145" t="s">
        <v>1</v>
      </c>
      <c r="D1092" s="146" t="s">
        <v>1158</v>
      </c>
      <c r="E1092" s="145" t="s">
        <v>274</v>
      </c>
      <c r="F1092" s="148">
        <v>0.4</v>
      </c>
      <c r="G1092" s="150">
        <v>0.54</v>
      </c>
      <c r="H1092" s="45">
        <f t="shared" ref="H1092:H1097" si="102">ROUNDUP(($F1092*$G1092),2)</f>
        <v>0.22</v>
      </c>
      <c r="I1092" s="46"/>
    </row>
    <row r="1093" spans="1:9" x14ac:dyDescent="0.25">
      <c r="A1093" s="142"/>
      <c r="B1093" s="143" t="s">
        <v>1161</v>
      </c>
      <c r="C1093" s="145" t="s">
        <v>1</v>
      </c>
      <c r="D1093" s="146" t="s">
        <v>1160</v>
      </c>
      <c r="E1093" s="145" t="s">
        <v>274</v>
      </c>
      <c r="F1093" s="148">
        <v>0.4</v>
      </c>
      <c r="G1093" s="150">
        <v>0.81</v>
      </c>
      <c r="H1093" s="45">
        <f t="shared" si="102"/>
        <v>0.33</v>
      </c>
      <c r="I1093" s="46"/>
    </row>
    <row r="1094" spans="1:9" x14ac:dyDescent="0.25">
      <c r="A1094" s="142"/>
      <c r="B1094" s="143" t="s">
        <v>1162</v>
      </c>
      <c r="C1094" s="145" t="s">
        <v>1</v>
      </c>
      <c r="D1094" s="203" t="s">
        <v>1472</v>
      </c>
      <c r="E1094" s="145" t="s">
        <v>274</v>
      </c>
      <c r="F1094" s="148">
        <v>0.4</v>
      </c>
      <c r="G1094" s="150">
        <v>0.4</v>
      </c>
      <c r="H1094" s="45">
        <f t="shared" si="102"/>
        <v>0.16</v>
      </c>
      <c r="I1094" s="46"/>
    </row>
    <row r="1095" spans="1:9" x14ac:dyDescent="0.25">
      <c r="A1095" s="142"/>
      <c r="B1095" s="143" t="s">
        <v>1163</v>
      </c>
      <c r="C1095" s="145" t="s">
        <v>1</v>
      </c>
      <c r="D1095" s="203" t="s">
        <v>1473</v>
      </c>
      <c r="E1095" s="145" t="s">
        <v>274</v>
      </c>
      <c r="F1095" s="148">
        <v>0.4</v>
      </c>
      <c r="G1095" s="150">
        <v>0.34</v>
      </c>
      <c r="H1095" s="45">
        <f t="shared" si="102"/>
        <v>0.14000000000000001</v>
      </c>
      <c r="I1095" s="46"/>
    </row>
    <row r="1096" spans="1:9" x14ac:dyDescent="0.25">
      <c r="A1096" s="142"/>
      <c r="B1096" s="143" t="s">
        <v>1164</v>
      </c>
      <c r="C1096" s="145" t="s">
        <v>1</v>
      </c>
      <c r="D1096" s="203" t="s">
        <v>1474</v>
      </c>
      <c r="E1096" s="145" t="s">
        <v>274</v>
      </c>
      <c r="F1096" s="148">
        <v>0.4</v>
      </c>
      <c r="G1096" s="150">
        <v>7.0000000000000007E-2</v>
      </c>
      <c r="H1096" s="45">
        <f t="shared" si="102"/>
        <v>0.03</v>
      </c>
      <c r="I1096" s="46"/>
    </row>
    <row r="1097" spans="1:9" ht="25.5" x14ac:dyDescent="0.25">
      <c r="A1097" s="142"/>
      <c r="B1097" s="143" t="s">
        <v>438</v>
      </c>
      <c r="C1097" s="145" t="s">
        <v>1176</v>
      </c>
      <c r="D1097" s="146" t="s">
        <v>1224</v>
      </c>
      <c r="E1097" s="145" t="s">
        <v>26</v>
      </c>
      <c r="F1097" s="148">
        <v>1</v>
      </c>
      <c r="G1097" s="150">
        <v>34.97</v>
      </c>
      <c r="H1097" s="45">
        <f t="shared" si="102"/>
        <v>34.97</v>
      </c>
      <c r="I1097" s="46"/>
    </row>
    <row r="1098" spans="1:9" x14ac:dyDescent="0.25">
      <c r="A1098" s="142"/>
      <c r="B1098" s="12"/>
      <c r="C1098" s="47"/>
      <c r="D1098" s="42"/>
      <c r="E1098" s="47"/>
      <c r="F1098" s="43"/>
      <c r="G1098" s="44"/>
      <c r="H1098" s="48" t="s">
        <v>272</v>
      </c>
      <c r="I1098" s="49" t="s">
        <v>272</v>
      </c>
    </row>
    <row r="1099" spans="1:9" x14ac:dyDescent="0.25">
      <c r="A1099" s="142"/>
      <c r="B1099" s="12" t="s">
        <v>273</v>
      </c>
      <c r="C1099" s="47"/>
      <c r="D1099" s="42"/>
      <c r="E1099" s="47"/>
      <c r="F1099" s="43"/>
      <c r="G1099" s="44"/>
      <c r="H1099" s="45">
        <f>SUM(H1090:H1097)</f>
        <v>35.85</v>
      </c>
      <c r="I1099" s="45">
        <f>SUM(I1090:I1097)</f>
        <v>2.6</v>
      </c>
    </row>
    <row r="1100" spans="1:9" x14ac:dyDescent="0.25">
      <c r="A1100" s="142"/>
      <c r="B1100" s="12" t="s">
        <v>316</v>
      </c>
      <c r="C1100" s="47"/>
      <c r="D1100" s="42"/>
      <c r="E1100" s="47"/>
      <c r="F1100" s="43"/>
      <c r="G1100" s="44"/>
      <c r="H1100" s="45"/>
      <c r="I1100" s="46">
        <f>ROUND((I1099*87.61%),2)</f>
        <v>2.2799999999999998</v>
      </c>
    </row>
    <row r="1101" spans="1:9" x14ac:dyDescent="0.25">
      <c r="A1101" s="142"/>
      <c r="B1101" s="144"/>
      <c r="C1101" s="145"/>
      <c r="D1101" s="147"/>
      <c r="E1101" s="144"/>
      <c r="F1101" s="148"/>
      <c r="G1101" s="145"/>
      <c r="H1101" s="149"/>
    </row>
    <row r="1102" spans="1:9" x14ac:dyDescent="0.25">
      <c r="A1102" s="27"/>
      <c r="B1102" s="28" t="s">
        <v>275</v>
      </c>
      <c r="C1102" s="29"/>
      <c r="D1102" s="30"/>
      <c r="E1102" s="29"/>
      <c r="F1102" s="31"/>
      <c r="G1102" s="32"/>
      <c r="H1102" s="33"/>
      <c r="I1102" s="34">
        <f>H1099+I1099+I1100</f>
        <v>40.730000000000004</v>
      </c>
    </row>
    <row r="1103" spans="1:9" x14ac:dyDescent="0.25">
      <c r="D1103" s="60"/>
    </row>
    <row r="1104" spans="1:9" ht="25.5" x14ac:dyDescent="0.25">
      <c r="A1104" s="27" t="s">
        <v>845</v>
      </c>
      <c r="B1104" s="50" t="s">
        <v>439</v>
      </c>
      <c r="C1104" s="51"/>
      <c r="D1104" s="30"/>
      <c r="E1104" s="51" t="s">
        <v>26</v>
      </c>
      <c r="F1104" s="31"/>
      <c r="G1104" s="32"/>
      <c r="H1104" s="33"/>
      <c r="I1104" s="34"/>
    </row>
    <row r="1105" spans="1:9" x14ac:dyDescent="0.25">
      <c r="A1105" s="52"/>
      <c r="B1105" s="86"/>
      <c r="C1105" s="87"/>
      <c r="D1105" s="58"/>
      <c r="E1105" s="87"/>
      <c r="F1105" s="53"/>
      <c r="G1105" s="54"/>
      <c r="H1105" s="55"/>
      <c r="I1105" s="56"/>
    </row>
    <row r="1106" spans="1:9" x14ac:dyDescent="0.25">
      <c r="A1106" s="35" t="s">
        <v>270</v>
      </c>
      <c r="B1106" s="88" t="s">
        <v>271</v>
      </c>
      <c r="C1106" s="89"/>
      <c r="D1106" s="36"/>
      <c r="E1106" s="89"/>
      <c r="F1106" s="37"/>
      <c r="G1106" s="38"/>
      <c r="H1106" s="39"/>
      <c r="I1106" s="40"/>
    </row>
    <row r="1107" spans="1:9" x14ac:dyDescent="0.25">
      <c r="A1107" s="41"/>
      <c r="B1107" s="12"/>
      <c r="C1107" s="47"/>
      <c r="D1107" s="42"/>
      <c r="E1107" s="47"/>
      <c r="F1107" s="43"/>
      <c r="G1107" s="44"/>
      <c r="H1107" s="45"/>
      <c r="I1107" s="46"/>
    </row>
    <row r="1108" spans="1:9" x14ac:dyDescent="0.25">
      <c r="A1108" s="142"/>
      <c r="B1108" s="143" t="s">
        <v>1220</v>
      </c>
      <c r="C1108" s="145" t="s">
        <v>1106</v>
      </c>
      <c r="D1108" s="146" t="s">
        <v>1222</v>
      </c>
      <c r="E1108" s="145" t="s">
        <v>274</v>
      </c>
      <c r="F1108" s="148">
        <v>0.2</v>
      </c>
      <c r="G1108" s="150">
        <v>7.45</v>
      </c>
      <c r="H1108" s="45"/>
      <c r="I1108" s="46">
        <f t="shared" ref="I1108:I1109" si="103">ROUND(F1108*G1108,2)</f>
        <v>1.49</v>
      </c>
    </row>
    <row r="1109" spans="1:9" x14ac:dyDescent="0.25">
      <c r="A1109" s="142"/>
      <c r="B1109" s="143" t="s">
        <v>1221</v>
      </c>
      <c r="C1109" s="145" t="s">
        <v>1106</v>
      </c>
      <c r="D1109" s="146" t="s">
        <v>1223</v>
      </c>
      <c r="E1109" s="145" t="s">
        <v>274</v>
      </c>
      <c r="F1109" s="148">
        <v>0.2</v>
      </c>
      <c r="G1109" s="150">
        <v>5.54</v>
      </c>
      <c r="H1109" s="45"/>
      <c r="I1109" s="46">
        <f t="shared" si="103"/>
        <v>1.1100000000000001</v>
      </c>
    </row>
    <row r="1110" spans="1:9" x14ac:dyDescent="0.25">
      <c r="A1110" s="142"/>
      <c r="B1110" s="143" t="s">
        <v>1159</v>
      </c>
      <c r="C1110" s="145" t="s">
        <v>1</v>
      </c>
      <c r="D1110" s="146" t="s">
        <v>1158</v>
      </c>
      <c r="E1110" s="145" t="s">
        <v>274</v>
      </c>
      <c r="F1110" s="148">
        <v>0.4</v>
      </c>
      <c r="G1110" s="150">
        <v>0.54</v>
      </c>
      <c r="H1110" s="45">
        <f t="shared" ref="H1110:H1115" si="104">ROUNDUP(($F1110*$G1110),2)</f>
        <v>0.22</v>
      </c>
      <c r="I1110" s="46"/>
    </row>
    <row r="1111" spans="1:9" x14ac:dyDescent="0.25">
      <c r="A1111" s="142"/>
      <c r="B1111" s="143" t="s">
        <v>1161</v>
      </c>
      <c r="C1111" s="145" t="s">
        <v>1</v>
      </c>
      <c r="D1111" s="146" t="s">
        <v>1160</v>
      </c>
      <c r="E1111" s="145" t="s">
        <v>274</v>
      </c>
      <c r="F1111" s="148">
        <v>0.4</v>
      </c>
      <c r="G1111" s="150">
        <v>0.81</v>
      </c>
      <c r="H1111" s="45">
        <f t="shared" si="104"/>
        <v>0.33</v>
      </c>
      <c r="I1111" s="46"/>
    </row>
    <row r="1112" spans="1:9" x14ac:dyDescent="0.25">
      <c r="A1112" s="142"/>
      <c r="B1112" s="143" t="s">
        <v>1162</v>
      </c>
      <c r="C1112" s="145" t="s">
        <v>1</v>
      </c>
      <c r="D1112" s="203" t="s">
        <v>1472</v>
      </c>
      <c r="E1112" s="145" t="s">
        <v>274</v>
      </c>
      <c r="F1112" s="148">
        <v>0.4</v>
      </c>
      <c r="G1112" s="150">
        <v>0.4</v>
      </c>
      <c r="H1112" s="45">
        <f t="shared" si="104"/>
        <v>0.16</v>
      </c>
      <c r="I1112" s="46"/>
    </row>
    <row r="1113" spans="1:9" x14ac:dyDescent="0.25">
      <c r="A1113" s="142"/>
      <c r="B1113" s="143" t="s">
        <v>1163</v>
      </c>
      <c r="C1113" s="145" t="s">
        <v>1</v>
      </c>
      <c r="D1113" s="203" t="s">
        <v>1473</v>
      </c>
      <c r="E1113" s="145" t="s">
        <v>274</v>
      </c>
      <c r="F1113" s="148">
        <v>0.4</v>
      </c>
      <c r="G1113" s="150">
        <v>0.34</v>
      </c>
      <c r="H1113" s="45">
        <f t="shared" si="104"/>
        <v>0.14000000000000001</v>
      </c>
      <c r="I1113" s="46"/>
    </row>
    <row r="1114" spans="1:9" x14ac:dyDescent="0.25">
      <c r="A1114" s="142"/>
      <c r="B1114" s="143" t="s">
        <v>1164</v>
      </c>
      <c r="C1114" s="145" t="s">
        <v>1</v>
      </c>
      <c r="D1114" s="203" t="s">
        <v>1474</v>
      </c>
      <c r="E1114" s="145" t="s">
        <v>274</v>
      </c>
      <c r="F1114" s="148">
        <v>0.4</v>
      </c>
      <c r="G1114" s="150">
        <v>7.0000000000000007E-2</v>
      </c>
      <c r="H1114" s="45">
        <f t="shared" si="104"/>
        <v>0.03</v>
      </c>
      <c r="I1114" s="46"/>
    </row>
    <row r="1115" spans="1:9" ht="25.5" x14ac:dyDescent="0.25">
      <c r="A1115" s="142"/>
      <c r="B1115" s="143" t="s">
        <v>439</v>
      </c>
      <c r="C1115" s="145" t="s">
        <v>1190</v>
      </c>
      <c r="D1115" s="203">
        <v>4096</v>
      </c>
      <c r="E1115" s="145" t="s">
        <v>26</v>
      </c>
      <c r="F1115" s="148">
        <v>1</v>
      </c>
      <c r="G1115" s="134">
        <v>34.1</v>
      </c>
      <c r="H1115" s="45">
        <f t="shared" si="104"/>
        <v>34.1</v>
      </c>
      <c r="I1115" s="46"/>
    </row>
    <row r="1116" spans="1:9" x14ac:dyDescent="0.25">
      <c r="A1116" s="142"/>
      <c r="B1116" s="12"/>
      <c r="C1116" s="47"/>
      <c r="D1116" s="42"/>
      <c r="E1116" s="47"/>
      <c r="F1116" s="43"/>
      <c r="G1116" s="44"/>
      <c r="H1116" s="48" t="s">
        <v>272</v>
      </c>
      <c r="I1116" s="49" t="s">
        <v>272</v>
      </c>
    </row>
    <row r="1117" spans="1:9" x14ac:dyDescent="0.25">
      <c r="A1117" s="142"/>
      <c r="B1117" s="12" t="s">
        <v>273</v>
      </c>
      <c r="C1117" s="47"/>
      <c r="D1117" s="42"/>
      <c r="E1117" s="47"/>
      <c r="F1117" s="43"/>
      <c r="G1117" s="44"/>
      <c r="H1117" s="45">
        <f>SUM(H1108:H1115)</f>
        <v>34.980000000000004</v>
      </c>
      <c r="I1117" s="45">
        <f>SUM(I1108:I1115)</f>
        <v>2.6</v>
      </c>
    </row>
    <row r="1118" spans="1:9" x14ac:dyDescent="0.25">
      <c r="A1118" s="142"/>
      <c r="B1118" s="12" t="s">
        <v>316</v>
      </c>
      <c r="C1118" s="47"/>
      <c r="D1118" s="42"/>
      <c r="E1118" s="47"/>
      <c r="F1118" s="43"/>
      <c r="G1118" s="44"/>
      <c r="H1118" s="45"/>
      <c r="I1118" s="46">
        <f>ROUND((I1117*87.61%),2)</f>
        <v>2.2799999999999998</v>
      </c>
    </row>
    <row r="1119" spans="1:9" x14ac:dyDescent="0.25">
      <c r="A1119" s="142"/>
      <c r="B1119" s="144"/>
      <c r="C1119" s="145"/>
      <c r="D1119" s="147"/>
      <c r="E1119" s="144"/>
      <c r="F1119" s="148"/>
      <c r="G1119" s="145"/>
      <c r="H1119" s="149"/>
    </row>
    <row r="1120" spans="1:9" x14ac:dyDescent="0.25">
      <c r="A1120" s="27"/>
      <c r="B1120" s="28" t="s">
        <v>275</v>
      </c>
      <c r="C1120" s="29"/>
      <c r="D1120" s="30"/>
      <c r="E1120" s="29"/>
      <c r="F1120" s="31"/>
      <c r="G1120" s="32"/>
      <c r="H1120" s="33"/>
      <c r="I1120" s="34">
        <f>H1117+I1117+I1118</f>
        <v>39.860000000000007</v>
      </c>
    </row>
    <row r="1121" spans="1:9" x14ac:dyDescent="0.25">
      <c r="D1121" s="60"/>
    </row>
    <row r="1122" spans="1:9" ht="25.5" x14ac:dyDescent="0.25">
      <c r="A1122" s="27" t="s">
        <v>846</v>
      </c>
      <c r="B1122" s="50" t="s">
        <v>440</v>
      </c>
      <c r="C1122" s="51"/>
      <c r="D1122" s="30"/>
      <c r="E1122" s="51" t="s">
        <v>26</v>
      </c>
      <c r="F1122" s="31"/>
      <c r="G1122" s="32"/>
      <c r="H1122" s="33"/>
      <c r="I1122" s="34"/>
    </row>
    <row r="1123" spans="1:9" x14ac:dyDescent="0.25">
      <c r="A1123" s="52"/>
      <c r="B1123" s="86"/>
      <c r="C1123" s="87"/>
      <c r="D1123" s="58"/>
      <c r="E1123" s="87"/>
      <c r="F1123" s="53"/>
      <c r="G1123" s="54"/>
      <c r="H1123" s="55"/>
      <c r="I1123" s="56"/>
    </row>
    <row r="1124" spans="1:9" x14ac:dyDescent="0.25">
      <c r="A1124" s="35" t="s">
        <v>270</v>
      </c>
      <c r="B1124" s="88" t="s">
        <v>271</v>
      </c>
      <c r="C1124" s="89"/>
      <c r="D1124" s="36"/>
      <c r="E1124" s="89"/>
      <c r="F1124" s="37"/>
      <c r="G1124" s="38"/>
      <c r="H1124" s="39"/>
      <c r="I1124" s="40"/>
    </row>
    <row r="1125" spans="1:9" x14ac:dyDescent="0.25">
      <c r="A1125" s="41"/>
      <c r="B1125" s="12"/>
      <c r="C1125" s="47"/>
      <c r="D1125" s="42"/>
      <c r="E1125" s="47"/>
      <c r="F1125" s="43"/>
      <c r="G1125" s="44"/>
      <c r="H1125" s="45"/>
      <c r="I1125" s="46"/>
    </row>
    <row r="1126" spans="1:9" x14ac:dyDescent="0.25">
      <c r="A1126" s="142"/>
      <c r="B1126" s="143" t="s">
        <v>1220</v>
      </c>
      <c r="C1126" s="145" t="s">
        <v>1106</v>
      </c>
      <c r="D1126" s="146" t="s">
        <v>1222</v>
      </c>
      <c r="E1126" s="145" t="s">
        <v>274</v>
      </c>
      <c r="F1126" s="148">
        <v>0.2</v>
      </c>
      <c r="G1126" s="150">
        <v>7.45</v>
      </c>
      <c r="H1126" s="45"/>
      <c r="I1126" s="46">
        <f t="shared" ref="I1126:I1127" si="105">ROUND(F1126*G1126,2)</f>
        <v>1.49</v>
      </c>
    </row>
    <row r="1127" spans="1:9" x14ac:dyDescent="0.25">
      <c r="A1127" s="142"/>
      <c r="B1127" s="143" t="s">
        <v>1221</v>
      </c>
      <c r="C1127" s="145" t="s">
        <v>1106</v>
      </c>
      <c r="D1127" s="146" t="s">
        <v>1223</v>
      </c>
      <c r="E1127" s="145" t="s">
        <v>274</v>
      </c>
      <c r="F1127" s="148">
        <v>0.2</v>
      </c>
      <c r="G1127" s="150">
        <v>5.54</v>
      </c>
      <c r="H1127" s="45"/>
      <c r="I1127" s="46">
        <f t="shared" si="105"/>
        <v>1.1100000000000001</v>
      </c>
    </row>
    <row r="1128" spans="1:9" x14ac:dyDescent="0.25">
      <c r="A1128" s="142"/>
      <c r="B1128" s="143" t="s">
        <v>1159</v>
      </c>
      <c r="C1128" s="145" t="s">
        <v>1</v>
      </c>
      <c r="D1128" s="146" t="s">
        <v>1158</v>
      </c>
      <c r="E1128" s="145" t="s">
        <v>274</v>
      </c>
      <c r="F1128" s="148">
        <v>0.4</v>
      </c>
      <c r="G1128" s="150">
        <v>0.54</v>
      </c>
      <c r="H1128" s="45">
        <f t="shared" ref="H1128:H1133" si="106">ROUNDUP(($F1128*$G1128),2)</f>
        <v>0.22</v>
      </c>
      <c r="I1128" s="46"/>
    </row>
    <row r="1129" spans="1:9" x14ac:dyDescent="0.25">
      <c r="A1129" s="142"/>
      <c r="B1129" s="143" t="s">
        <v>1161</v>
      </c>
      <c r="C1129" s="145" t="s">
        <v>1</v>
      </c>
      <c r="D1129" s="146" t="s">
        <v>1160</v>
      </c>
      <c r="E1129" s="145" t="s">
        <v>274</v>
      </c>
      <c r="F1129" s="148">
        <v>0.4</v>
      </c>
      <c r="G1129" s="150">
        <v>0.81</v>
      </c>
      <c r="H1129" s="45">
        <f t="shared" si="106"/>
        <v>0.33</v>
      </c>
      <c r="I1129" s="46"/>
    </row>
    <row r="1130" spans="1:9" x14ac:dyDescent="0.25">
      <c r="A1130" s="142"/>
      <c r="B1130" s="143" t="s">
        <v>1162</v>
      </c>
      <c r="C1130" s="145" t="s">
        <v>1</v>
      </c>
      <c r="D1130" s="203" t="s">
        <v>1472</v>
      </c>
      <c r="E1130" s="145" t="s">
        <v>274</v>
      </c>
      <c r="F1130" s="148">
        <v>0.4</v>
      </c>
      <c r="G1130" s="150">
        <v>0.4</v>
      </c>
      <c r="H1130" s="45">
        <f t="shared" si="106"/>
        <v>0.16</v>
      </c>
      <c r="I1130" s="46"/>
    </row>
    <row r="1131" spans="1:9" x14ac:dyDescent="0.25">
      <c r="A1131" s="142"/>
      <c r="B1131" s="143" t="s">
        <v>1163</v>
      </c>
      <c r="C1131" s="145" t="s">
        <v>1</v>
      </c>
      <c r="D1131" s="203" t="s">
        <v>1473</v>
      </c>
      <c r="E1131" s="145" t="s">
        <v>274</v>
      </c>
      <c r="F1131" s="148">
        <v>0.4</v>
      </c>
      <c r="G1131" s="150">
        <v>0.34</v>
      </c>
      <c r="H1131" s="45">
        <f t="shared" si="106"/>
        <v>0.14000000000000001</v>
      </c>
      <c r="I1131" s="46"/>
    </row>
    <row r="1132" spans="1:9" x14ac:dyDescent="0.25">
      <c r="A1132" s="142"/>
      <c r="B1132" s="143" t="s">
        <v>1164</v>
      </c>
      <c r="C1132" s="145" t="s">
        <v>1</v>
      </c>
      <c r="D1132" s="203" t="s">
        <v>1474</v>
      </c>
      <c r="E1132" s="145" t="s">
        <v>274</v>
      </c>
      <c r="F1132" s="148">
        <v>0.4</v>
      </c>
      <c r="G1132" s="150">
        <v>7.0000000000000007E-2</v>
      </c>
      <c r="H1132" s="45">
        <f t="shared" si="106"/>
        <v>0.03</v>
      </c>
      <c r="I1132" s="46"/>
    </row>
    <row r="1133" spans="1:9" ht="25.5" x14ac:dyDescent="0.25">
      <c r="A1133" s="142"/>
      <c r="B1133" s="143" t="s">
        <v>440</v>
      </c>
      <c r="C1133" s="145" t="s">
        <v>1190</v>
      </c>
      <c r="D1133" s="203">
        <v>4087</v>
      </c>
      <c r="E1133" s="145" t="s">
        <v>26</v>
      </c>
      <c r="F1133" s="148">
        <v>1</v>
      </c>
      <c r="G1133" s="154">
        <v>38.5</v>
      </c>
      <c r="H1133" s="45">
        <f t="shared" si="106"/>
        <v>38.5</v>
      </c>
      <c r="I1133" s="46"/>
    </row>
    <row r="1134" spans="1:9" x14ac:dyDescent="0.25">
      <c r="A1134" s="142"/>
      <c r="B1134" s="12"/>
      <c r="C1134" s="47"/>
      <c r="D1134" s="42"/>
      <c r="E1134" s="47"/>
      <c r="F1134" s="43"/>
      <c r="G1134" s="44"/>
      <c r="H1134" s="48" t="s">
        <v>272</v>
      </c>
      <c r="I1134" s="49" t="s">
        <v>272</v>
      </c>
    </row>
    <row r="1135" spans="1:9" x14ac:dyDescent="0.25">
      <c r="A1135" s="142"/>
      <c r="B1135" s="12" t="s">
        <v>273</v>
      </c>
      <c r="C1135" s="47"/>
      <c r="D1135" s="42"/>
      <c r="E1135" s="47"/>
      <c r="F1135" s="43"/>
      <c r="G1135" s="44"/>
      <c r="H1135" s="45">
        <f>SUM(H1126:H1133)</f>
        <v>39.380000000000003</v>
      </c>
      <c r="I1135" s="45">
        <f>SUM(I1126:I1133)</f>
        <v>2.6</v>
      </c>
    </row>
    <row r="1136" spans="1:9" x14ac:dyDescent="0.25">
      <c r="A1136" s="142"/>
      <c r="B1136" s="12" t="s">
        <v>316</v>
      </c>
      <c r="C1136" s="47"/>
      <c r="D1136" s="42"/>
      <c r="E1136" s="47"/>
      <c r="F1136" s="43"/>
      <c r="G1136" s="44"/>
      <c r="H1136" s="45"/>
      <c r="I1136" s="46">
        <f>ROUND((I1135*87.61%),2)</f>
        <v>2.2799999999999998</v>
      </c>
    </row>
    <row r="1137" spans="1:9" x14ac:dyDescent="0.25">
      <c r="A1137" s="142"/>
      <c r="B1137" s="144"/>
      <c r="C1137" s="145"/>
      <c r="D1137" s="147"/>
      <c r="E1137" s="144"/>
      <c r="F1137" s="148"/>
      <c r="G1137" s="145"/>
      <c r="H1137" s="149"/>
    </row>
    <row r="1138" spans="1:9" x14ac:dyDescent="0.25">
      <c r="A1138" s="27"/>
      <c r="B1138" s="28" t="s">
        <v>275</v>
      </c>
      <c r="C1138" s="29"/>
      <c r="D1138" s="30"/>
      <c r="E1138" s="29"/>
      <c r="F1138" s="31"/>
      <c r="G1138" s="32"/>
      <c r="H1138" s="33"/>
      <c r="I1138" s="34">
        <f>H1135+I1135+I1136</f>
        <v>44.260000000000005</v>
      </c>
    </row>
    <row r="1139" spans="1:9" x14ac:dyDescent="0.25">
      <c r="D1139" s="60"/>
    </row>
    <row r="1140" spans="1:9" ht="25.5" x14ac:dyDescent="0.25">
      <c r="A1140" s="27" t="s">
        <v>847</v>
      </c>
      <c r="B1140" s="50" t="s">
        <v>441</v>
      </c>
      <c r="C1140" s="51"/>
      <c r="D1140" s="30"/>
      <c r="E1140" s="51" t="s">
        <v>26</v>
      </c>
      <c r="F1140" s="31"/>
      <c r="G1140" s="32"/>
      <c r="H1140" s="33"/>
      <c r="I1140" s="34"/>
    </row>
    <row r="1141" spans="1:9" x14ac:dyDescent="0.25">
      <c r="A1141" s="52"/>
      <c r="B1141" s="86"/>
      <c r="C1141" s="87"/>
      <c r="D1141" s="58"/>
      <c r="E1141" s="87"/>
      <c r="F1141" s="53"/>
      <c r="G1141" s="54"/>
      <c r="H1141" s="55"/>
      <c r="I1141" s="56"/>
    </row>
    <row r="1142" spans="1:9" x14ac:dyDescent="0.25">
      <c r="A1142" s="35" t="s">
        <v>270</v>
      </c>
      <c r="B1142" s="88" t="s">
        <v>271</v>
      </c>
      <c r="C1142" s="89"/>
      <c r="D1142" s="36"/>
      <c r="E1142" s="89"/>
      <c r="F1142" s="37"/>
      <c r="G1142" s="38"/>
      <c r="H1142" s="39"/>
      <c r="I1142" s="40"/>
    </row>
    <row r="1143" spans="1:9" x14ac:dyDescent="0.25">
      <c r="A1143" s="41"/>
      <c r="B1143" s="12"/>
      <c r="C1143" s="47"/>
      <c r="D1143" s="42"/>
      <c r="E1143" s="47"/>
      <c r="F1143" s="43"/>
      <c r="G1143" s="44"/>
      <c r="H1143" s="45"/>
      <c r="I1143" s="46"/>
    </row>
    <row r="1144" spans="1:9" x14ac:dyDescent="0.25">
      <c r="A1144" s="142"/>
      <c r="B1144" s="143" t="s">
        <v>1220</v>
      </c>
      <c r="C1144" s="145" t="s">
        <v>1106</v>
      </c>
      <c r="D1144" s="146" t="s">
        <v>1222</v>
      </c>
      <c r="E1144" s="145" t="s">
        <v>274</v>
      </c>
      <c r="F1144" s="148">
        <v>0.2</v>
      </c>
      <c r="G1144" s="150">
        <v>7.45</v>
      </c>
      <c r="H1144" s="45"/>
      <c r="I1144" s="46">
        <f t="shared" ref="I1144:I1145" si="107">ROUND(F1144*G1144,2)</f>
        <v>1.49</v>
      </c>
    </row>
    <row r="1145" spans="1:9" x14ac:dyDescent="0.25">
      <c r="A1145" s="142"/>
      <c r="B1145" s="143" t="s">
        <v>1221</v>
      </c>
      <c r="C1145" s="145" t="s">
        <v>1106</v>
      </c>
      <c r="D1145" s="146" t="s">
        <v>1223</v>
      </c>
      <c r="E1145" s="145" t="s">
        <v>274</v>
      </c>
      <c r="F1145" s="148">
        <v>0.2</v>
      </c>
      <c r="G1145" s="150">
        <v>5.54</v>
      </c>
      <c r="H1145" s="45"/>
      <c r="I1145" s="46">
        <f t="shared" si="107"/>
        <v>1.1100000000000001</v>
      </c>
    </row>
    <row r="1146" spans="1:9" x14ac:dyDescent="0.25">
      <c r="A1146" s="142"/>
      <c r="B1146" s="143" t="s">
        <v>1159</v>
      </c>
      <c r="C1146" s="145" t="s">
        <v>1</v>
      </c>
      <c r="D1146" s="146" t="s">
        <v>1158</v>
      </c>
      <c r="E1146" s="145" t="s">
        <v>274</v>
      </c>
      <c r="F1146" s="148">
        <v>0.4</v>
      </c>
      <c r="G1146" s="150">
        <v>0.54</v>
      </c>
      <c r="H1146" s="45">
        <f t="shared" ref="H1146:H1151" si="108">ROUNDUP(($F1146*$G1146),2)</f>
        <v>0.22</v>
      </c>
      <c r="I1146" s="46"/>
    </row>
    <row r="1147" spans="1:9" x14ac:dyDescent="0.25">
      <c r="A1147" s="142"/>
      <c r="B1147" s="143" t="s">
        <v>1161</v>
      </c>
      <c r="C1147" s="145" t="s">
        <v>1</v>
      </c>
      <c r="D1147" s="146" t="s">
        <v>1160</v>
      </c>
      <c r="E1147" s="145" t="s">
        <v>274</v>
      </c>
      <c r="F1147" s="148">
        <v>0.4</v>
      </c>
      <c r="G1147" s="150">
        <v>0.81</v>
      </c>
      <c r="H1147" s="45">
        <f t="shared" si="108"/>
        <v>0.33</v>
      </c>
      <c r="I1147" s="46"/>
    </row>
    <row r="1148" spans="1:9" x14ac:dyDescent="0.25">
      <c r="A1148" s="142"/>
      <c r="B1148" s="143" t="s">
        <v>1162</v>
      </c>
      <c r="C1148" s="145" t="s">
        <v>1</v>
      </c>
      <c r="D1148" s="203" t="s">
        <v>1472</v>
      </c>
      <c r="E1148" s="145" t="s">
        <v>274</v>
      </c>
      <c r="F1148" s="148">
        <v>0.4</v>
      </c>
      <c r="G1148" s="150">
        <v>0.4</v>
      </c>
      <c r="H1148" s="45">
        <f t="shared" si="108"/>
        <v>0.16</v>
      </c>
      <c r="I1148" s="46"/>
    </row>
    <row r="1149" spans="1:9" x14ac:dyDescent="0.25">
      <c r="A1149" s="142"/>
      <c r="B1149" s="143" t="s">
        <v>1163</v>
      </c>
      <c r="C1149" s="145" t="s">
        <v>1</v>
      </c>
      <c r="D1149" s="203" t="s">
        <v>1473</v>
      </c>
      <c r="E1149" s="145" t="s">
        <v>274</v>
      </c>
      <c r="F1149" s="148">
        <v>0.4</v>
      </c>
      <c r="G1149" s="150">
        <v>0.34</v>
      </c>
      <c r="H1149" s="45">
        <f t="shared" si="108"/>
        <v>0.14000000000000001</v>
      </c>
      <c r="I1149" s="46"/>
    </row>
    <row r="1150" spans="1:9" x14ac:dyDescent="0.25">
      <c r="A1150" s="142"/>
      <c r="B1150" s="143" t="s">
        <v>1164</v>
      </c>
      <c r="C1150" s="145" t="s">
        <v>1</v>
      </c>
      <c r="D1150" s="203" t="s">
        <v>1474</v>
      </c>
      <c r="E1150" s="145" t="s">
        <v>274</v>
      </c>
      <c r="F1150" s="148">
        <v>0.4</v>
      </c>
      <c r="G1150" s="150">
        <v>7.0000000000000007E-2</v>
      </c>
      <c r="H1150" s="45">
        <f t="shared" si="108"/>
        <v>0.03</v>
      </c>
      <c r="I1150" s="46"/>
    </row>
    <row r="1151" spans="1:9" ht="25.5" x14ac:dyDescent="0.25">
      <c r="A1151" s="142"/>
      <c r="B1151" s="143" t="s">
        <v>441</v>
      </c>
      <c r="C1151" s="145" t="s">
        <v>1190</v>
      </c>
      <c r="D1151" s="203">
        <v>4087</v>
      </c>
      <c r="E1151" s="145" t="s">
        <v>26</v>
      </c>
      <c r="F1151" s="148">
        <v>1</v>
      </c>
      <c r="G1151" s="154">
        <v>38.5</v>
      </c>
      <c r="H1151" s="45">
        <f t="shared" si="108"/>
        <v>38.5</v>
      </c>
      <c r="I1151" s="46"/>
    </row>
    <row r="1152" spans="1:9" x14ac:dyDescent="0.25">
      <c r="A1152" s="142"/>
      <c r="B1152" s="12"/>
      <c r="C1152" s="47"/>
      <c r="D1152" s="42"/>
      <c r="E1152" s="47"/>
      <c r="F1152" s="43"/>
      <c r="G1152" s="44"/>
      <c r="H1152" s="48" t="s">
        <v>272</v>
      </c>
      <c r="I1152" s="49" t="s">
        <v>272</v>
      </c>
    </row>
    <row r="1153" spans="1:9" x14ac:dyDescent="0.25">
      <c r="A1153" s="142"/>
      <c r="B1153" s="12" t="s">
        <v>273</v>
      </c>
      <c r="C1153" s="47"/>
      <c r="D1153" s="42"/>
      <c r="E1153" s="47"/>
      <c r="F1153" s="43"/>
      <c r="G1153" s="44"/>
      <c r="H1153" s="45">
        <f>SUM(H1144:H1151)</f>
        <v>39.380000000000003</v>
      </c>
      <c r="I1153" s="45">
        <f>SUM(I1144:I1151)</f>
        <v>2.6</v>
      </c>
    </row>
    <row r="1154" spans="1:9" x14ac:dyDescent="0.25">
      <c r="A1154" s="142"/>
      <c r="B1154" s="12" t="s">
        <v>316</v>
      </c>
      <c r="C1154" s="47"/>
      <c r="D1154" s="42"/>
      <c r="E1154" s="47"/>
      <c r="F1154" s="43"/>
      <c r="G1154" s="44"/>
      <c r="H1154" s="45"/>
      <c r="I1154" s="46">
        <f>ROUND((I1153*87.61%),2)</f>
        <v>2.2799999999999998</v>
      </c>
    </row>
    <row r="1155" spans="1:9" x14ac:dyDescent="0.25">
      <c r="A1155" s="142"/>
      <c r="B1155" s="144"/>
      <c r="C1155" s="145"/>
      <c r="D1155" s="147"/>
      <c r="E1155" s="144"/>
      <c r="F1155" s="148"/>
      <c r="G1155" s="145"/>
      <c r="H1155" s="149"/>
    </row>
    <row r="1156" spans="1:9" x14ac:dyDescent="0.25">
      <c r="A1156" s="27"/>
      <c r="B1156" s="28" t="s">
        <v>275</v>
      </c>
      <c r="C1156" s="29"/>
      <c r="D1156" s="30"/>
      <c r="E1156" s="29"/>
      <c r="F1156" s="31"/>
      <c r="G1156" s="32"/>
      <c r="H1156" s="33"/>
      <c r="I1156" s="34">
        <f>H1153+I1153+I1154</f>
        <v>44.260000000000005</v>
      </c>
    </row>
    <row r="1157" spans="1:9" x14ac:dyDescent="0.25">
      <c r="D1157" s="60"/>
    </row>
    <row r="1158" spans="1:9" x14ac:dyDescent="0.25">
      <c r="A1158" s="27" t="s">
        <v>848</v>
      </c>
      <c r="B1158" s="50" t="s">
        <v>442</v>
      </c>
      <c r="C1158" s="51"/>
      <c r="D1158" s="30"/>
      <c r="E1158" s="51" t="s">
        <v>26</v>
      </c>
      <c r="F1158" s="31"/>
      <c r="G1158" s="32"/>
      <c r="H1158" s="33"/>
      <c r="I1158" s="34"/>
    </row>
    <row r="1159" spans="1:9" x14ac:dyDescent="0.25">
      <c r="A1159" s="52"/>
      <c r="B1159" s="86"/>
      <c r="C1159" s="87"/>
      <c r="D1159" s="58"/>
      <c r="E1159" s="87"/>
      <c r="F1159" s="53"/>
      <c r="G1159" s="54"/>
      <c r="H1159" s="55"/>
      <c r="I1159" s="56"/>
    </row>
    <row r="1160" spans="1:9" x14ac:dyDescent="0.25">
      <c r="A1160" s="35" t="s">
        <v>270</v>
      </c>
      <c r="B1160" s="88" t="s">
        <v>271</v>
      </c>
      <c r="C1160" s="89"/>
      <c r="D1160" s="36"/>
      <c r="E1160" s="89"/>
      <c r="F1160" s="37"/>
      <c r="G1160" s="38"/>
      <c r="H1160" s="39"/>
      <c r="I1160" s="40"/>
    </row>
    <row r="1161" spans="1:9" x14ac:dyDescent="0.25">
      <c r="A1161" s="41"/>
      <c r="B1161" s="12"/>
      <c r="C1161" s="47"/>
      <c r="D1161" s="42"/>
      <c r="E1161" s="47"/>
      <c r="F1161" s="43"/>
      <c r="G1161" s="44"/>
      <c r="H1161" s="45"/>
      <c r="I1161" s="46"/>
    </row>
    <row r="1162" spans="1:9" x14ac:dyDescent="0.25">
      <c r="A1162" s="142"/>
      <c r="B1162" s="143" t="s">
        <v>1220</v>
      </c>
      <c r="C1162" s="145" t="s">
        <v>1106</v>
      </c>
      <c r="D1162" s="146" t="s">
        <v>1222</v>
      </c>
      <c r="E1162" s="145" t="s">
        <v>274</v>
      </c>
      <c r="F1162" s="148">
        <v>0.2</v>
      </c>
      <c r="G1162" s="150">
        <v>7.45</v>
      </c>
      <c r="H1162" s="45"/>
      <c r="I1162" s="46">
        <f t="shared" ref="I1162:I1163" si="109">ROUND(F1162*G1162,2)</f>
        <v>1.49</v>
      </c>
    </row>
    <row r="1163" spans="1:9" x14ac:dyDescent="0.25">
      <c r="A1163" s="142"/>
      <c r="B1163" s="143" t="s">
        <v>1221</v>
      </c>
      <c r="C1163" s="145" t="s">
        <v>1106</v>
      </c>
      <c r="D1163" s="146" t="s">
        <v>1223</v>
      </c>
      <c r="E1163" s="145" t="s">
        <v>274</v>
      </c>
      <c r="F1163" s="148">
        <v>0.2</v>
      </c>
      <c r="G1163" s="150">
        <v>5.54</v>
      </c>
      <c r="H1163" s="45"/>
      <c r="I1163" s="46">
        <f t="shared" si="109"/>
        <v>1.1100000000000001</v>
      </c>
    </row>
    <row r="1164" spans="1:9" x14ac:dyDescent="0.25">
      <c r="A1164" s="142"/>
      <c r="B1164" s="143" t="s">
        <v>1159</v>
      </c>
      <c r="C1164" s="145" t="s">
        <v>1</v>
      </c>
      <c r="D1164" s="146" t="s">
        <v>1158</v>
      </c>
      <c r="E1164" s="145" t="s">
        <v>274</v>
      </c>
      <c r="F1164" s="148">
        <v>0.4</v>
      </c>
      <c r="G1164" s="150">
        <v>0.54</v>
      </c>
      <c r="H1164" s="45">
        <f t="shared" ref="H1164:H1169" si="110">ROUNDUP(($F1164*$G1164),2)</f>
        <v>0.22</v>
      </c>
      <c r="I1164" s="46"/>
    </row>
    <row r="1165" spans="1:9" x14ac:dyDescent="0.25">
      <c r="A1165" s="142"/>
      <c r="B1165" s="143" t="s">
        <v>1161</v>
      </c>
      <c r="C1165" s="145" t="s">
        <v>1</v>
      </c>
      <c r="D1165" s="146" t="s">
        <v>1160</v>
      </c>
      <c r="E1165" s="145" t="s">
        <v>274</v>
      </c>
      <c r="F1165" s="148">
        <v>0.4</v>
      </c>
      <c r="G1165" s="150">
        <v>0.81</v>
      </c>
      <c r="H1165" s="45">
        <f t="shared" si="110"/>
        <v>0.33</v>
      </c>
      <c r="I1165" s="46"/>
    </row>
    <row r="1166" spans="1:9" x14ac:dyDescent="0.25">
      <c r="A1166" s="142"/>
      <c r="B1166" s="143" t="s">
        <v>1162</v>
      </c>
      <c r="C1166" s="145" t="s">
        <v>1</v>
      </c>
      <c r="D1166" s="203" t="s">
        <v>1472</v>
      </c>
      <c r="E1166" s="145" t="s">
        <v>274</v>
      </c>
      <c r="F1166" s="148">
        <v>0.4</v>
      </c>
      <c r="G1166" s="150">
        <v>0.4</v>
      </c>
      <c r="H1166" s="45">
        <f t="shared" si="110"/>
        <v>0.16</v>
      </c>
      <c r="I1166" s="46"/>
    </row>
    <row r="1167" spans="1:9" x14ac:dyDescent="0.25">
      <c r="A1167" s="142"/>
      <c r="B1167" s="143" t="s">
        <v>1163</v>
      </c>
      <c r="C1167" s="145" t="s">
        <v>1</v>
      </c>
      <c r="D1167" s="203" t="s">
        <v>1473</v>
      </c>
      <c r="E1167" s="145" t="s">
        <v>274</v>
      </c>
      <c r="F1167" s="148">
        <v>0.4</v>
      </c>
      <c r="G1167" s="150">
        <v>0.34</v>
      </c>
      <c r="H1167" s="45">
        <f t="shared" si="110"/>
        <v>0.14000000000000001</v>
      </c>
      <c r="I1167" s="46"/>
    </row>
    <row r="1168" spans="1:9" x14ac:dyDescent="0.25">
      <c r="A1168" s="142"/>
      <c r="B1168" s="143" t="s">
        <v>1164</v>
      </c>
      <c r="C1168" s="145" t="s">
        <v>1</v>
      </c>
      <c r="D1168" s="203" t="s">
        <v>1474</v>
      </c>
      <c r="E1168" s="145" t="s">
        <v>274</v>
      </c>
      <c r="F1168" s="148">
        <v>0.4</v>
      </c>
      <c r="G1168" s="150">
        <v>7.0000000000000007E-2</v>
      </c>
      <c r="H1168" s="45">
        <f t="shared" si="110"/>
        <v>0.03</v>
      </c>
      <c r="I1168" s="46"/>
    </row>
    <row r="1169" spans="1:9" x14ac:dyDescent="0.25">
      <c r="A1169" s="142"/>
      <c r="B1169" s="143" t="s">
        <v>442</v>
      </c>
      <c r="C1169" s="145" t="s">
        <v>1190</v>
      </c>
      <c r="D1169" s="203">
        <v>9870</v>
      </c>
      <c r="E1169" s="145" t="s">
        <v>26</v>
      </c>
      <c r="F1169" s="148">
        <v>1</v>
      </c>
      <c r="G1169" s="154">
        <v>4.04</v>
      </c>
      <c r="H1169" s="45">
        <f t="shared" si="110"/>
        <v>4.04</v>
      </c>
      <c r="I1169" s="46"/>
    </row>
    <row r="1170" spans="1:9" x14ac:dyDescent="0.25">
      <c r="A1170" s="142"/>
      <c r="B1170" s="12"/>
      <c r="C1170" s="47"/>
      <c r="D1170" s="42"/>
      <c r="E1170" s="47"/>
      <c r="F1170" s="43"/>
      <c r="G1170" s="44"/>
      <c r="H1170" s="48" t="s">
        <v>272</v>
      </c>
      <c r="I1170" s="49" t="s">
        <v>272</v>
      </c>
    </row>
    <row r="1171" spans="1:9" x14ac:dyDescent="0.25">
      <c r="A1171" s="142"/>
      <c r="B1171" s="12" t="s">
        <v>273</v>
      </c>
      <c r="C1171" s="47"/>
      <c r="D1171" s="42"/>
      <c r="E1171" s="47"/>
      <c r="F1171" s="43"/>
      <c r="G1171" s="44"/>
      <c r="H1171" s="45">
        <f>SUM(H1162:H1169)</f>
        <v>4.92</v>
      </c>
      <c r="I1171" s="45">
        <f>SUM(I1162:I1169)</f>
        <v>2.6</v>
      </c>
    </row>
    <row r="1172" spans="1:9" x14ac:dyDescent="0.25">
      <c r="A1172" s="142"/>
      <c r="B1172" s="12" t="s">
        <v>316</v>
      </c>
      <c r="C1172" s="47"/>
      <c r="D1172" s="42"/>
      <c r="E1172" s="47"/>
      <c r="F1172" s="43"/>
      <c r="G1172" s="44"/>
      <c r="H1172" s="45"/>
      <c r="I1172" s="46">
        <f>ROUND((I1171*87.61%),2)</f>
        <v>2.2799999999999998</v>
      </c>
    </row>
    <row r="1173" spans="1:9" x14ac:dyDescent="0.25">
      <c r="A1173" s="142"/>
      <c r="B1173" s="144"/>
      <c r="C1173" s="145"/>
      <c r="D1173" s="147"/>
      <c r="E1173" s="144"/>
      <c r="F1173" s="148"/>
      <c r="G1173" s="145"/>
      <c r="H1173" s="149"/>
    </row>
    <row r="1174" spans="1:9" x14ac:dyDescent="0.25">
      <c r="A1174" s="27"/>
      <c r="B1174" s="28" t="s">
        <v>275</v>
      </c>
      <c r="C1174" s="29"/>
      <c r="D1174" s="30"/>
      <c r="E1174" s="29"/>
      <c r="F1174" s="31"/>
      <c r="G1174" s="32"/>
      <c r="H1174" s="33"/>
      <c r="I1174" s="34">
        <f>H1171+I1171+I1172</f>
        <v>9.7999999999999989</v>
      </c>
    </row>
    <row r="1175" spans="1:9" x14ac:dyDescent="0.25">
      <c r="D1175" s="60"/>
    </row>
    <row r="1176" spans="1:9" x14ac:dyDescent="0.25">
      <c r="A1176" s="27" t="s">
        <v>849</v>
      </c>
      <c r="B1176" s="50" t="s">
        <v>443</v>
      </c>
      <c r="C1176" s="51"/>
      <c r="D1176" s="30"/>
      <c r="E1176" s="51" t="s">
        <v>26</v>
      </c>
      <c r="F1176" s="31"/>
      <c r="G1176" s="32"/>
      <c r="H1176" s="33"/>
      <c r="I1176" s="34"/>
    </row>
    <row r="1177" spans="1:9" x14ac:dyDescent="0.25">
      <c r="A1177" s="52"/>
      <c r="B1177" s="86"/>
      <c r="C1177" s="87"/>
      <c r="D1177" s="58"/>
      <c r="E1177" s="87"/>
      <c r="F1177" s="53"/>
      <c r="G1177" s="54"/>
      <c r="H1177" s="55"/>
      <c r="I1177" s="56"/>
    </row>
    <row r="1178" spans="1:9" x14ac:dyDescent="0.25">
      <c r="A1178" s="35" t="s">
        <v>270</v>
      </c>
      <c r="B1178" s="88" t="s">
        <v>271</v>
      </c>
      <c r="C1178" s="89"/>
      <c r="D1178" s="36"/>
      <c r="E1178" s="89"/>
      <c r="F1178" s="37"/>
      <c r="G1178" s="38"/>
      <c r="H1178" s="39"/>
      <c r="I1178" s="40"/>
    </row>
    <row r="1179" spans="1:9" x14ac:dyDescent="0.25">
      <c r="A1179" s="41"/>
      <c r="B1179" s="12"/>
      <c r="C1179" s="47"/>
      <c r="D1179" s="42"/>
      <c r="E1179" s="47"/>
      <c r="F1179" s="43"/>
      <c r="G1179" s="44"/>
      <c r="H1179" s="45"/>
      <c r="I1179" s="46"/>
    </row>
    <row r="1180" spans="1:9" x14ac:dyDescent="0.25">
      <c r="A1180" s="142"/>
      <c r="B1180" s="143" t="s">
        <v>1220</v>
      </c>
      <c r="C1180" s="145" t="s">
        <v>1106</v>
      </c>
      <c r="D1180" s="146" t="s">
        <v>1222</v>
      </c>
      <c r="E1180" s="145" t="s">
        <v>274</v>
      </c>
      <c r="F1180" s="148">
        <v>0.12</v>
      </c>
      <c r="G1180" s="150">
        <v>7.45</v>
      </c>
      <c r="H1180" s="45"/>
      <c r="I1180" s="46">
        <f t="shared" ref="I1180:I1181" si="111">ROUND(F1180*G1180,2)</f>
        <v>0.89</v>
      </c>
    </row>
    <row r="1181" spans="1:9" x14ac:dyDescent="0.25">
      <c r="A1181" s="142"/>
      <c r="B1181" s="143" t="s">
        <v>1221</v>
      </c>
      <c r="C1181" s="145" t="s">
        <v>1106</v>
      </c>
      <c r="D1181" s="146" t="s">
        <v>1223</v>
      </c>
      <c r="E1181" s="145" t="s">
        <v>274</v>
      </c>
      <c r="F1181" s="148">
        <v>0.12</v>
      </c>
      <c r="G1181" s="150">
        <v>5.54</v>
      </c>
      <c r="H1181" s="45"/>
      <c r="I1181" s="46">
        <f t="shared" si="111"/>
        <v>0.66</v>
      </c>
    </row>
    <row r="1182" spans="1:9" x14ac:dyDescent="0.25">
      <c r="A1182" s="142"/>
      <c r="B1182" s="143" t="s">
        <v>1159</v>
      </c>
      <c r="C1182" s="145" t="s">
        <v>1</v>
      </c>
      <c r="D1182" s="146" t="s">
        <v>1158</v>
      </c>
      <c r="E1182" s="145" t="s">
        <v>274</v>
      </c>
      <c r="F1182" s="148">
        <v>0.24</v>
      </c>
      <c r="G1182" s="150">
        <v>0.54</v>
      </c>
      <c r="H1182" s="45">
        <f t="shared" ref="H1182:H1187" si="112">ROUNDUP(($F1182*$G1182),2)</f>
        <v>0.13</v>
      </c>
      <c r="I1182" s="46"/>
    </row>
    <row r="1183" spans="1:9" x14ac:dyDescent="0.25">
      <c r="A1183" s="142"/>
      <c r="B1183" s="143" t="s">
        <v>1161</v>
      </c>
      <c r="C1183" s="145" t="s">
        <v>1</v>
      </c>
      <c r="D1183" s="146" t="s">
        <v>1160</v>
      </c>
      <c r="E1183" s="145" t="s">
        <v>274</v>
      </c>
      <c r="F1183" s="148">
        <v>0.24</v>
      </c>
      <c r="G1183" s="150">
        <v>0.81</v>
      </c>
      <c r="H1183" s="45">
        <f t="shared" si="112"/>
        <v>0.2</v>
      </c>
      <c r="I1183" s="46"/>
    </row>
    <row r="1184" spans="1:9" x14ac:dyDescent="0.25">
      <c r="A1184" s="142"/>
      <c r="B1184" s="143" t="s">
        <v>1162</v>
      </c>
      <c r="C1184" s="145" t="s">
        <v>1</v>
      </c>
      <c r="D1184" s="203" t="s">
        <v>1472</v>
      </c>
      <c r="E1184" s="145" t="s">
        <v>274</v>
      </c>
      <c r="F1184" s="148">
        <v>0.24</v>
      </c>
      <c r="G1184" s="150">
        <v>0.4</v>
      </c>
      <c r="H1184" s="45">
        <f t="shared" si="112"/>
        <v>9.9999999999999992E-2</v>
      </c>
      <c r="I1184" s="46"/>
    </row>
    <row r="1185" spans="1:9" x14ac:dyDescent="0.25">
      <c r="A1185" s="142"/>
      <c r="B1185" s="143" t="s">
        <v>1163</v>
      </c>
      <c r="C1185" s="145" t="s">
        <v>1</v>
      </c>
      <c r="D1185" s="203" t="s">
        <v>1473</v>
      </c>
      <c r="E1185" s="145" t="s">
        <v>274</v>
      </c>
      <c r="F1185" s="148">
        <v>0.24</v>
      </c>
      <c r="G1185" s="150">
        <v>0.34</v>
      </c>
      <c r="H1185" s="45">
        <f t="shared" si="112"/>
        <v>0.09</v>
      </c>
      <c r="I1185" s="46"/>
    </row>
    <row r="1186" spans="1:9" x14ac:dyDescent="0.25">
      <c r="A1186" s="142"/>
      <c r="B1186" s="143" t="s">
        <v>1164</v>
      </c>
      <c r="C1186" s="145" t="s">
        <v>1</v>
      </c>
      <c r="D1186" s="203" t="s">
        <v>1474</v>
      </c>
      <c r="E1186" s="145" t="s">
        <v>274</v>
      </c>
      <c r="F1186" s="148">
        <v>0.24</v>
      </c>
      <c r="G1186" s="150">
        <v>7.0000000000000007E-2</v>
      </c>
      <c r="H1186" s="45">
        <f t="shared" si="112"/>
        <v>0.02</v>
      </c>
      <c r="I1186" s="46"/>
    </row>
    <row r="1187" spans="1:9" x14ac:dyDescent="0.25">
      <c r="A1187" s="142"/>
      <c r="B1187" s="143" t="s">
        <v>443</v>
      </c>
      <c r="C1187" s="145" t="s">
        <v>1176</v>
      </c>
      <c r="D1187" s="146" t="s">
        <v>1225</v>
      </c>
      <c r="E1187" s="145" t="s">
        <v>44</v>
      </c>
      <c r="F1187" s="148">
        <v>1</v>
      </c>
      <c r="G1187" s="150">
        <v>2.5499999999999998</v>
      </c>
      <c r="H1187" s="45">
        <f t="shared" si="112"/>
        <v>2.5499999999999998</v>
      </c>
      <c r="I1187" s="46"/>
    </row>
    <row r="1188" spans="1:9" x14ac:dyDescent="0.25">
      <c r="A1188" s="142"/>
      <c r="B1188" s="12"/>
      <c r="C1188" s="47"/>
      <c r="D1188" s="42"/>
      <c r="E1188" s="47"/>
      <c r="F1188" s="43"/>
      <c r="G1188" s="44"/>
      <c r="H1188" s="48" t="s">
        <v>272</v>
      </c>
      <c r="I1188" s="49" t="s">
        <v>272</v>
      </c>
    </row>
    <row r="1189" spans="1:9" x14ac:dyDescent="0.25">
      <c r="A1189" s="142"/>
      <c r="B1189" s="12" t="s">
        <v>273</v>
      </c>
      <c r="C1189" s="47"/>
      <c r="D1189" s="42"/>
      <c r="E1189" s="47"/>
      <c r="F1189" s="43"/>
      <c r="G1189" s="44"/>
      <c r="H1189" s="45">
        <f>SUM(H1180:H1187)</f>
        <v>3.09</v>
      </c>
      <c r="I1189" s="45">
        <f>SUM(I1180:I1187)</f>
        <v>1.55</v>
      </c>
    </row>
    <row r="1190" spans="1:9" x14ac:dyDescent="0.25">
      <c r="A1190" s="142"/>
      <c r="B1190" s="12" t="s">
        <v>316</v>
      </c>
      <c r="C1190" s="47"/>
      <c r="D1190" s="42"/>
      <c r="E1190" s="47"/>
      <c r="F1190" s="43"/>
      <c r="G1190" s="44"/>
      <c r="H1190" s="45"/>
      <c r="I1190" s="46">
        <f>ROUND((I1189*87.61%),2)</f>
        <v>1.36</v>
      </c>
    </row>
    <row r="1191" spans="1:9" x14ac:dyDescent="0.25">
      <c r="A1191" s="142"/>
      <c r="B1191" s="144"/>
      <c r="C1191" s="145"/>
      <c r="D1191" s="147"/>
      <c r="E1191" s="144"/>
      <c r="F1191" s="148"/>
      <c r="G1191" s="145"/>
      <c r="H1191" s="149"/>
    </row>
    <row r="1192" spans="1:9" x14ac:dyDescent="0.25">
      <c r="A1192" s="27"/>
      <c r="B1192" s="28" t="s">
        <v>275</v>
      </c>
      <c r="C1192" s="29"/>
      <c r="D1192" s="30"/>
      <c r="E1192" s="29"/>
      <c r="F1192" s="31"/>
      <c r="G1192" s="32"/>
      <c r="H1192" s="33"/>
      <c r="I1192" s="34">
        <f>H1189+I1189+I1190</f>
        <v>6</v>
      </c>
    </row>
    <row r="1193" spans="1:9" x14ac:dyDescent="0.25">
      <c r="D1193" s="60"/>
    </row>
    <row r="1194" spans="1:9" x14ac:dyDescent="0.25">
      <c r="A1194" s="27" t="s">
        <v>850</v>
      </c>
      <c r="B1194" s="50" t="s">
        <v>444</v>
      </c>
      <c r="C1194" s="51"/>
      <c r="D1194" s="30"/>
      <c r="E1194" s="51" t="s">
        <v>26</v>
      </c>
      <c r="F1194" s="31"/>
      <c r="G1194" s="32"/>
      <c r="H1194" s="33"/>
      <c r="I1194" s="34"/>
    </row>
    <row r="1195" spans="1:9" x14ac:dyDescent="0.25">
      <c r="A1195" s="52"/>
      <c r="B1195" s="86"/>
      <c r="C1195" s="87"/>
      <c r="D1195" s="58"/>
      <c r="E1195" s="87"/>
      <c r="F1195" s="53"/>
      <c r="G1195" s="54"/>
      <c r="H1195" s="55"/>
      <c r="I1195" s="56"/>
    </row>
    <row r="1196" spans="1:9" x14ac:dyDescent="0.25">
      <c r="A1196" s="35" t="s">
        <v>270</v>
      </c>
      <c r="B1196" s="88" t="s">
        <v>271</v>
      </c>
      <c r="C1196" s="89"/>
      <c r="D1196" s="36"/>
      <c r="E1196" s="89"/>
      <c r="F1196" s="37"/>
      <c r="G1196" s="38"/>
      <c r="H1196" s="39"/>
      <c r="I1196" s="40"/>
    </row>
    <row r="1197" spans="1:9" x14ac:dyDescent="0.25">
      <c r="A1197" s="41"/>
      <c r="B1197" s="12"/>
      <c r="C1197" s="47"/>
      <c r="D1197" s="42"/>
      <c r="E1197" s="47"/>
      <c r="F1197" s="43"/>
      <c r="G1197" s="44"/>
      <c r="H1197" s="45"/>
      <c r="I1197" s="46"/>
    </row>
    <row r="1198" spans="1:9" x14ac:dyDescent="0.25">
      <c r="A1198" s="142"/>
      <c r="B1198" s="143" t="s">
        <v>1220</v>
      </c>
      <c r="C1198" s="145" t="s">
        <v>1106</v>
      </c>
      <c r="D1198" s="146" t="s">
        <v>1222</v>
      </c>
      <c r="E1198" s="145" t="s">
        <v>274</v>
      </c>
      <c r="F1198" s="148">
        <v>0.13</v>
      </c>
      <c r="G1198" s="150">
        <v>7.45</v>
      </c>
      <c r="H1198" s="45"/>
      <c r="I1198" s="46">
        <f t="shared" ref="I1198:I1199" si="113">ROUND(F1198*G1198,2)</f>
        <v>0.97</v>
      </c>
    </row>
    <row r="1199" spans="1:9" x14ac:dyDescent="0.25">
      <c r="A1199" s="142"/>
      <c r="B1199" s="143" t="s">
        <v>1221</v>
      </c>
      <c r="C1199" s="145" t="s">
        <v>1106</v>
      </c>
      <c r="D1199" s="146" t="s">
        <v>1223</v>
      </c>
      <c r="E1199" s="145" t="s">
        <v>274</v>
      </c>
      <c r="F1199" s="148">
        <v>0.13</v>
      </c>
      <c r="G1199" s="150">
        <v>5.54</v>
      </c>
      <c r="H1199" s="45"/>
      <c r="I1199" s="46">
        <f t="shared" si="113"/>
        <v>0.72</v>
      </c>
    </row>
    <row r="1200" spans="1:9" x14ac:dyDescent="0.25">
      <c r="A1200" s="142"/>
      <c r="B1200" s="143" t="s">
        <v>1159</v>
      </c>
      <c r="C1200" s="145" t="s">
        <v>1</v>
      </c>
      <c r="D1200" s="146" t="s">
        <v>1158</v>
      </c>
      <c r="E1200" s="145" t="s">
        <v>274</v>
      </c>
      <c r="F1200" s="148">
        <v>0.26</v>
      </c>
      <c r="G1200" s="150">
        <v>0.54</v>
      </c>
      <c r="H1200" s="45">
        <f t="shared" ref="H1200:H1205" si="114">ROUNDUP(($F1200*$G1200),2)</f>
        <v>0.15000000000000002</v>
      </c>
      <c r="I1200" s="46"/>
    </row>
    <row r="1201" spans="1:9" x14ac:dyDescent="0.25">
      <c r="A1201" s="142"/>
      <c r="B1201" s="143" t="s">
        <v>1161</v>
      </c>
      <c r="C1201" s="145" t="s">
        <v>1</v>
      </c>
      <c r="D1201" s="146" t="s">
        <v>1160</v>
      </c>
      <c r="E1201" s="145" t="s">
        <v>274</v>
      </c>
      <c r="F1201" s="148">
        <v>0.26</v>
      </c>
      <c r="G1201" s="150">
        <v>0.81</v>
      </c>
      <c r="H1201" s="45">
        <f t="shared" si="114"/>
        <v>0.22</v>
      </c>
      <c r="I1201" s="46"/>
    </row>
    <row r="1202" spans="1:9" x14ac:dyDescent="0.25">
      <c r="A1202" s="142"/>
      <c r="B1202" s="143" t="s">
        <v>1162</v>
      </c>
      <c r="C1202" s="145" t="s">
        <v>1</v>
      </c>
      <c r="D1202" s="203" t="s">
        <v>1472</v>
      </c>
      <c r="E1202" s="145" t="s">
        <v>274</v>
      </c>
      <c r="F1202" s="148">
        <v>0.26</v>
      </c>
      <c r="G1202" s="150">
        <v>0.4</v>
      </c>
      <c r="H1202" s="45">
        <f t="shared" si="114"/>
        <v>0.11</v>
      </c>
      <c r="I1202" s="46"/>
    </row>
    <row r="1203" spans="1:9" x14ac:dyDescent="0.25">
      <c r="A1203" s="142"/>
      <c r="B1203" s="143" t="s">
        <v>1163</v>
      </c>
      <c r="C1203" s="145" t="s">
        <v>1</v>
      </c>
      <c r="D1203" s="203" t="s">
        <v>1473</v>
      </c>
      <c r="E1203" s="145" t="s">
        <v>274</v>
      </c>
      <c r="F1203" s="148">
        <v>0.26</v>
      </c>
      <c r="G1203" s="150">
        <v>0.34</v>
      </c>
      <c r="H1203" s="45">
        <f t="shared" si="114"/>
        <v>0.09</v>
      </c>
      <c r="I1203" s="46"/>
    </row>
    <row r="1204" spans="1:9" x14ac:dyDescent="0.25">
      <c r="A1204" s="142"/>
      <c r="B1204" s="143" t="s">
        <v>1164</v>
      </c>
      <c r="C1204" s="145" t="s">
        <v>1</v>
      </c>
      <c r="D1204" s="203" t="s">
        <v>1474</v>
      </c>
      <c r="E1204" s="145" t="s">
        <v>274</v>
      </c>
      <c r="F1204" s="148">
        <v>0.26</v>
      </c>
      <c r="G1204" s="150">
        <v>7.0000000000000007E-2</v>
      </c>
      <c r="H1204" s="45">
        <f t="shared" si="114"/>
        <v>0.02</v>
      </c>
      <c r="I1204" s="46"/>
    </row>
    <row r="1205" spans="1:9" x14ac:dyDescent="0.25">
      <c r="A1205" s="142"/>
      <c r="B1205" s="143" t="s">
        <v>444</v>
      </c>
      <c r="C1205" s="145" t="s">
        <v>327</v>
      </c>
      <c r="D1205" s="146" t="s">
        <v>1226</v>
      </c>
      <c r="E1205" s="145" t="s">
        <v>44</v>
      </c>
      <c r="F1205" s="148">
        <v>1</v>
      </c>
      <c r="G1205" s="150">
        <v>2.5099999999999998</v>
      </c>
      <c r="H1205" s="45">
        <f t="shared" si="114"/>
        <v>2.5099999999999998</v>
      </c>
      <c r="I1205" s="46"/>
    </row>
    <row r="1206" spans="1:9" x14ac:dyDescent="0.25">
      <c r="A1206" s="142"/>
      <c r="B1206" s="12"/>
      <c r="C1206" s="47"/>
      <c r="D1206" s="42"/>
      <c r="E1206" s="47"/>
      <c r="F1206" s="43"/>
      <c r="G1206" s="44"/>
      <c r="H1206" s="48" t="s">
        <v>272</v>
      </c>
      <c r="I1206" s="49" t="s">
        <v>272</v>
      </c>
    </row>
    <row r="1207" spans="1:9" x14ac:dyDescent="0.25">
      <c r="A1207" s="142"/>
      <c r="B1207" s="12" t="s">
        <v>273</v>
      </c>
      <c r="C1207" s="47"/>
      <c r="D1207" s="42"/>
      <c r="E1207" s="47"/>
      <c r="F1207" s="43"/>
      <c r="G1207" s="44"/>
      <c r="H1207" s="45">
        <f>SUM(H1198:H1205)</f>
        <v>3.0999999999999996</v>
      </c>
      <c r="I1207" s="45">
        <f>SUM(I1198:I1205)</f>
        <v>1.69</v>
      </c>
    </row>
    <row r="1208" spans="1:9" x14ac:dyDescent="0.25">
      <c r="A1208" s="142"/>
      <c r="B1208" s="12" t="s">
        <v>316</v>
      </c>
      <c r="C1208" s="47"/>
      <c r="D1208" s="42"/>
      <c r="E1208" s="47"/>
      <c r="F1208" s="43"/>
      <c r="G1208" s="44"/>
      <c r="H1208" s="45"/>
      <c r="I1208" s="46">
        <f>ROUND((I1207*87.61%),2)</f>
        <v>1.48</v>
      </c>
    </row>
    <row r="1209" spans="1:9" x14ac:dyDescent="0.25">
      <c r="A1209" s="142"/>
      <c r="B1209" s="144"/>
      <c r="C1209" s="145"/>
      <c r="D1209" s="147"/>
      <c r="E1209" s="144"/>
      <c r="F1209" s="148"/>
      <c r="G1209" s="145"/>
      <c r="H1209" s="149"/>
    </row>
    <row r="1210" spans="1:9" x14ac:dyDescent="0.25">
      <c r="A1210" s="27"/>
      <c r="B1210" s="28" t="s">
        <v>275</v>
      </c>
      <c r="C1210" s="29"/>
      <c r="D1210" s="30"/>
      <c r="E1210" s="29"/>
      <c r="F1210" s="31"/>
      <c r="G1210" s="32"/>
      <c r="H1210" s="33"/>
      <c r="I1210" s="34">
        <f>H1207+I1207+I1208</f>
        <v>6.27</v>
      </c>
    </row>
    <row r="1211" spans="1:9" x14ac:dyDescent="0.25">
      <c r="D1211" s="60"/>
    </row>
    <row r="1212" spans="1:9" x14ac:dyDescent="0.25">
      <c r="A1212" s="27" t="s">
        <v>851</v>
      </c>
      <c r="B1212" s="50" t="s">
        <v>86</v>
      </c>
      <c r="C1212" s="51"/>
      <c r="D1212" s="30"/>
      <c r="E1212" s="51" t="s">
        <v>26</v>
      </c>
      <c r="F1212" s="31"/>
      <c r="G1212" s="32"/>
      <c r="H1212" s="33"/>
      <c r="I1212" s="34"/>
    </row>
    <row r="1213" spans="1:9" x14ac:dyDescent="0.25">
      <c r="A1213" s="52"/>
      <c r="B1213" s="86"/>
      <c r="C1213" s="87"/>
      <c r="D1213" s="58"/>
      <c r="E1213" s="87"/>
      <c r="F1213" s="53"/>
      <c r="G1213" s="54"/>
      <c r="H1213" s="55"/>
      <c r="I1213" s="56"/>
    </row>
    <row r="1214" spans="1:9" x14ac:dyDescent="0.25">
      <c r="A1214" s="35" t="s">
        <v>270</v>
      </c>
      <c r="B1214" s="88" t="s">
        <v>271</v>
      </c>
      <c r="C1214" s="89"/>
      <c r="D1214" s="36"/>
      <c r="E1214" s="89"/>
      <c r="F1214" s="37"/>
      <c r="G1214" s="38"/>
      <c r="H1214" s="39"/>
      <c r="I1214" s="40"/>
    </row>
    <row r="1215" spans="1:9" x14ac:dyDescent="0.25">
      <c r="A1215" s="41"/>
      <c r="B1215" s="12"/>
      <c r="C1215" s="47"/>
      <c r="D1215" s="42"/>
      <c r="E1215" s="47"/>
      <c r="F1215" s="43"/>
      <c r="G1215" s="44"/>
      <c r="H1215" s="45"/>
      <c r="I1215" s="46"/>
    </row>
    <row r="1216" spans="1:9" x14ac:dyDescent="0.25">
      <c r="A1216" s="142"/>
      <c r="B1216" s="143" t="s">
        <v>1220</v>
      </c>
      <c r="C1216" s="145" t="s">
        <v>1106</v>
      </c>
      <c r="D1216" s="146" t="s">
        <v>1222</v>
      </c>
      <c r="E1216" s="145" t="s">
        <v>274</v>
      </c>
      <c r="F1216" s="148">
        <v>0.25</v>
      </c>
      <c r="G1216" s="150">
        <v>7.45</v>
      </c>
      <c r="H1216" s="45"/>
      <c r="I1216" s="46">
        <f t="shared" ref="I1216:I1217" si="115">ROUND(F1216*G1216,2)</f>
        <v>1.86</v>
      </c>
    </row>
    <row r="1217" spans="1:9" x14ac:dyDescent="0.25">
      <c r="A1217" s="142"/>
      <c r="B1217" s="143" t="s">
        <v>1221</v>
      </c>
      <c r="C1217" s="145" t="s">
        <v>1106</v>
      </c>
      <c r="D1217" s="146" t="s">
        <v>1223</v>
      </c>
      <c r="E1217" s="145" t="s">
        <v>274</v>
      </c>
      <c r="F1217" s="148">
        <v>0.25</v>
      </c>
      <c r="G1217" s="150">
        <v>5.54</v>
      </c>
      <c r="H1217" s="45"/>
      <c r="I1217" s="46">
        <f t="shared" si="115"/>
        <v>1.39</v>
      </c>
    </row>
    <row r="1218" spans="1:9" x14ac:dyDescent="0.25">
      <c r="A1218" s="142"/>
      <c r="B1218" s="143" t="s">
        <v>1159</v>
      </c>
      <c r="C1218" s="145" t="s">
        <v>1</v>
      </c>
      <c r="D1218" s="146" t="s">
        <v>1158</v>
      </c>
      <c r="E1218" s="145" t="s">
        <v>274</v>
      </c>
      <c r="F1218" s="148">
        <v>0.5</v>
      </c>
      <c r="G1218" s="150">
        <v>0.54</v>
      </c>
      <c r="H1218" s="45">
        <f t="shared" ref="H1218:H1223" si="116">ROUNDUP(($F1218*$G1218),2)</f>
        <v>0.27</v>
      </c>
      <c r="I1218" s="46"/>
    </row>
    <row r="1219" spans="1:9" x14ac:dyDescent="0.25">
      <c r="A1219" s="142"/>
      <c r="B1219" s="143" t="s">
        <v>1161</v>
      </c>
      <c r="C1219" s="145" t="s">
        <v>1</v>
      </c>
      <c r="D1219" s="146" t="s">
        <v>1160</v>
      </c>
      <c r="E1219" s="145" t="s">
        <v>274</v>
      </c>
      <c r="F1219" s="148">
        <v>0.5</v>
      </c>
      <c r="G1219" s="150">
        <v>0.81</v>
      </c>
      <c r="H1219" s="45">
        <f t="shared" si="116"/>
        <v>0.41000000000000003</v>
      </c>
      <c r="I1219" s="46"/>
    </row>
    <row r="1220" spans="1:9" x14ac:dyDescent="0.25">
      <c r="A1220" s="142"/>
      <c r="B1220" s="143" t="s">
        <v>1162</v>
      </c>
      <c r="C1220" s="145" t="s">
        <v>1</v>
      </c>
      <c r="D1220" s="203" t="s">
        <v>1472</v>
      </c>
      <c r="E1220" s="145" t="s">
        <v>274</v>
      </c>
      <c r="F1220" s="148">
        <v>0.5</v>
      </c>
      <c r="G1220" s="150">
        <v>0.4</v>
      </c>
      <c r="H1220" s="45">
        <f t="shared" si="116"/>
        <v>0.2</v>
      </c>
      <c r="I1220" s="46"/>
    </row>
    <row r="1221" spans="1:9" x14ac:dyDescent="0.25">
      <c r="A1221" s="142"/>
      <c r="B1221" s="143" t="s">
        <v>1163</v>
      </c>
      <c r="C1221" s="145" t="s">
        <v>1</v>
      </c>
      <c r="D1221" s="203" t="s">
        <v>1473</v>
      </c>
      <c r="E1221" s="145" t="s">
        <v>274</v>
      </c>
      <c r="F1221" s="148">
        <v>0.5</v>
      </c>
      <c r="G1221" s="150">
        <v>0.34</v>
      </c>
      <c r="H1221" s="45">
        <f t="shared" si="116"/>
        <v>0.17</v>
      </c>
      <c r="I1221" s="46"/>
    </row>
    <row r="1222" spans="1:9" x14ac:dyDescent="0.25">
      <c r="A1222" s="142"/>
      <c r="B1222" s="143" t="s">
        <v>1164</v>
      </c>
      <c r="C1222" s="145" t="s">
        <v>1</v>
      </c>
      <c r="D1222" s="203" t="s">
        <v>1474</v>
      </c>
      <c r="E1222" s="145" t="s">
        <v>274</v>
      </c>
      <c r="F1222" s="148">
        <v>0.5</v>
      </c>
      <c r="G1222" s="150">
        <v>7.0000000000000007E-2</v>
      </c>
      <c r="H1222" s="45">
        <f t="shared" si="116"/>
        <v>0.04</v>
      </c>
      <c r="I1222" s="46"/>
    </row>
    <row r="1223" spans="1:9" x14ac:dyDescent="0.25">
      <c r="A1223" s="142"/>
      <c r="B1223" s="143" t="s">
        <v>86</v>
      </c>
      <c r="C1223" s="145" t="s">
        <v>1190</v>
      </c>
      <c r="D1223" s="203">
        <v>3627</v>
      </c>
      <c r="E1223" s="145" t="s">
        <v>26</v>
      </c>
      <c r="F1223" s="148">
        <v>1</v>
      </c>
      <c r="G1223" s="154">
        <v>17.489999999999998</v>
      </c>
      <c r="H1223" s="45">
        <f t="shared" si="116"/>
        <v>17.489999999999998</v>
      </c>
      <c r="I1223" s="46"/>
    </row>
    <row r="1224" spans="1:9" x14ac:dyDescent="0.25">
      <c r="A1224" s="142"/>
      <c r="B1224" s="12"/>
      <c r="C1224" s="47"/>
      <c r="D1224" s="42"/>
      <c r="E1224" s="47"/>
      <c r="F1224" s="43"/>
      <c r="G1224" s="44"/>
      <c r="H1224" s="48" t="s">
        <v>272</v>
      </c>
      <c r="I1224" s="49" t="s">
        <v>272</v>
      </c>
    </row>
    <row r="1225" spans="1:9" x14ac:dyDescent="0.25">
      <c r="A1225" s="142"/>
      <c r="B1225" s="12" t="s">
        <v>273</v>
      </c>
      <c r="C1225" s="47"/>
      <c r="D1225" s="42"/>
      <c r="E1225" s="47"/>
      <c r="F1225" s="43"/>
      <c r="G1225" s="44"/>
      <c r="H1225" s="45">
        <f>SUM(H1216:H1223)</f>
        <v>18.579999999999998</v>
      </c>
      <c r="I1225" s="45">
        <f>SUM(I1216:I1223)</f>
        <v>3.25</v>
      </c>
    </row>
    <row r="1226" spans="1:9" x14ac:dyDescent="0.25">
      <c r="A1226" s="142"/>
      <c r="B1226" s="12" t="s">
        <v>316</v>
      </c>
      <c r="C1226" s="47"/>
      <c r="D1226" s="42"/>
      <c r="E1226" s="47"/>
      <c r="F1226" s="43"/>
      <c r="G1226" s="44"/>
      <c r="H1226" s="45"/>
      <c r="I1226" s="46">
        <f>ROUND((I1225*87.61%),2)</f>
        <v>2.85</v>
      </c>
    </row>
    <row r="1227" spans="1:9" x14ac:dyDescent="0.25">
      <c r="A1227" s="142"/>
      <c r="B1227" s="144"/>
      <c r="C1227" s="145"/>
      <c r="D1227" s="147"/>
      <c r="E1227" s="144"/>
      <c r="F1227" s="148"/>
      <c r="G1227" s="145"/>
      <c r="H1227" s="149"/>
    </row>
    <row r="1228" spans="1:9" x14ac:dyDescent="0.25">
      <c r="A1228" s="27"/>
      <c r="B1228" s="28" t="s">
        <v>275</v>
      </c>
      <c r="C1228" s="29"/>
      <c r="D1228" s="30"/>
      <c r="E1228" s="29"/>
      <c r="F1228" s="31"/>
      <c r="G1228" s="32"/>
      <c r="H1228" s="33"/>
      <c r="I1228" s="34">
        <f>H1225+I1225+I1226</f>
        <v>24.68</v>
      </c>
    </row>
    <row r="1229" spans="1:9" x14ac:dyDescent="0.25">
      <c r="D1229" s="60"/>
    </row>
    <row r="1230" spans="1:9" x14ac:dyDescent="0.25">
      <c r="A1230" s="27" t="s">
        <v>852</v>
      </c>
      <c r="B1230" s="50" t="s">
        <v>445</v>
      </c>
      <c r="C1230" s="51"/>
      <c r="D1230" s="30"/>
      <c r="E1230" s="51" t="s">
        <v>26</v>
      </c>
      <c r="F1230" s="31"/>
      <c r="G1230" s="32"/>
      <c r="H1230" s="33"/>
      <c r="I1230" s="34"/>
    </row>
    <row r="1231" spans="1:9" x14ac:dyDescent="0.25">
      <c r="A1231" s="52"/>
      <c r="B1231" s="86"/>
      <c r="C1231" s="87"/>
      <c r="D1231" s="58"/>
      <c r="E1231" s="87"/>
      <c r="F1231" s="53"/>
      <c r="G1231" s="54"/>
      <c r="H1231" s="55"/>
      <c r="I1231" s="56"/>
    </row>
    <row r="1232" spans="1:9" x14ac:dyDescent="0.25">
      <c r="A1232" s="35" t="s">
        <v>270</v>
      </c>
      <c r="B1232" s="88" t="s">
        <v>271</v>
      </c>
      <c r="C1232" s="89"/>
      <c r="D1232" s="36"/>
      <c r="E1232" s="89"/>
      <c r="F1232" s="37"/>
      <c r="G1232" s="38"/>
      <c r="H1232" s="39"/>
      <c r="I1232" s="40"/>
    </row>
    <row r="1233" spans="1:9" x14ac:dyDescent="0.25">
      <c r="A1233" s="41"/>
      <c r="B1233" s="12"/>
      <c r="C1233" s="47"/>
      <c r="D1233" s="42"/>
      <c r="E1233" s="47"/>
      <c r="F1233" s="43"/>
      <c r="G1233" s="44"/>
      <c r="H1233" s="45"/>
      <c r="I1233" s="46"/>
    </row>
    <row r="1234" spans="1:9" x14ac:dyDescent="0.25">
      <c r="A1234" s="142"/>
      <c r="B1234" s="143" t="s">
        <v>1220</v>
      </c>
      <c r="C1234" s="145" t="s">
        <v>1106</v>
      </c>
      <c r="D1234" s="146" t="s">
        <v>1222</v>
      </c>
      <c r="E1234" s="145" t="s">
        <v>274</v>
      </c>
      <c r="F1234" s="148">
        <v>0.05</v>
      </c>
      <c r="G1234" s="150">
        <v>7.45</v>
      </c>
      <c r="H1234" s="45"/>
      <c r="I1234" s="46">
        <f t="shared" ref="I1234:I1235" si="117">ROUND(F1234*G1234,2)</f>
        <v>0.37</v>
      </c>
    </row>
    <row r="1235" spans="1:9" x14ac:dyDescent="0.25">
      <c r="A1235" s="142"/>
      <c r="B1235" s="143" t="s">
        <v>1221</v>
      </c>
      <c r="C1235" s="145" t="s">
        <v>1106</v>
      </c>
      <c r="D1235" s="146" t="s">
        <v>1223</v>
      </c>
      <c r="E1235" s="145" t="s">
        <v>274</v>
      </c>
      <c r="F1235" s="148">
        <v>0.05</v>
      </c>
      <c r="G1235" s="150">
        <v>5.54</v>
      </c>
      <c r="H1235" s="45"/>
      <c r="I1235" s="46">
        <f t="shared" si="117"/>
        <v>0.28000000000000003</v>
      </c>
    </row>
    <row r="1236" spans="1:9" x14ac:dyDescent="0.25">
      <c r="A1236" s="142"/>
      <c r="B1236" s="143" t="s">
        <v>1159</v>
      </c>
      <c r="C1236" s="145" t="s">
        <v>1</v>
      </c>
      <c r="D1236" s="146" t="s">
        <v>1158</v>
      </c>
      <c r="E1236" s="145" t="s">
        <v>274</v>
      </c>
      <c r="F1236" s="148">
        <v>0.1</v>
      </c>
      <c r="G1236" s="150">
        <v>0.54</v>
      </c>
      <c r="H1236" s="45">
        <f t="shared" ref="H1236:H1241" si="118">ROUNDUP(($F1236*$G1236),2)</f>
        <v>6.0000000000000005E-2</v>
      </c>
      <c r="I1236" s="46"/>
    </row>
    <row r="1237" spans="1:9" x14ac:dyDescent="0.25">
      <c r="A1237" s="142"/>
      <c r="B1237" s="143" t="s">
        <v>1161</v>
      </c>
      <c r="C1237" s="145" t="s">
        <v>1</v>
      </c>
      <c r="D1237" s="146" t="s">
        <v>1160</v>
      </c>
      <c r="E1237" s="145" t="s">
        <v>274</v>
      </c>
      <c r="F1237" s="148">
        <v>0.1</v>
      </c>
      <c r="G1237" s="150">
        <v>0.81</v>
      </c>
      <c r="H1237" s="45">
        <f t="shared" si="118"/>
        <v>0.09</v>
      </c>
      <c r="I1237" s="46"/>
    </row>
    <row r="1238" spans="1:9" x14ac:dyDescent="0.25">
      <c r="A1238" s="142"/>
      <c r="B1238" s="143" t="s">
        <v>1162</v>
      </c>
      <c r="C1238" s="145" t="s">
        <v>1</v>
      </c>
      <c r="D1238" s="203" t="s">
        <v>1472</v>
      </c>
      <c r="E1238" s="145" t="s">
        <v>274</v>
      </c>
      <c r="F1238" s="148">
        <v>0.1</v>
      </c>
      <c r="G1238" s="150">
        <v>0.4</v>
      </c>
      <c r="H1238" s="45">
        <f t="shared" si="118"/>
        <v>0.04</v>
      </c>
      <c r="I1238" s="46"/>
    </row>
    <row r="1239" spans="1:9" x14ac:dyDescent="0.25">
      <c r="A1239" s="142"/>
      <c r="B1239" s="143" t="s">
        <v>1163</v>
      </c>
      <c r="C1239" s="145" t="s">
        <v>1</v>
      </c>
      <c r="D1239" s="203" t="s">
        <v>1473</v>
      </c>
      <c r="E1239" s="145" t="s">
        <v>274</v>
      </c>
      <c r="F1239" s="148">
        <v>0.1</v>
      </c>
      <c r="G1239" s="150">
        <v>0.34</v>
      </c>
      <c r="H1239" s="45">
        <f t="shared" si="118"/>
        <v>0.04</v>
      </c>
      <c r="I1239" s="46"/>
    </row>
    <row r="1240" spans="1:9" x14ac:dyDescent="0.25">
      <c r="A1240" s="142"/>
      <c r="B1240" s="143" t="s">
        <v>1164</v>
      </c>
      <c r="C1240" s="145" t="s">
        <v>1</v>
      </c>
      <c r="D1240" s="203" t="s">
        <v>1474</v>
      </c>
      <c r="E1240" s="145" t="s">
        <v>274</v>
      </c>
      <c r="F1240" s="148">
        <v>0.1</v>
      </c>
      <c r="G1240" s="150">
        <v>7.0000000000000007E-2</v>
      </c>
      <c r="H1240" s="45">
        <f t="shared" si="118"/>
        <v>0.01</v>
      </c>
      <c r="I1240" s="46"/>
    </row>
    <row r="1241" spans="1:9" x14ac:dyDescent="0.25">
      <c r="A1241" s="142"/>
      <c r="B1241" s="143" t="s">
        <v>445</v>
      </c>
      <c r="C1241" s="145" t="s">
        <v>1190</v>
      </c>
      <c r="D1241" s="203">
        <v>3631</v>
      </c>
      <c r="E1241" s="145" t="s">
        <v>26</v>
      </c>
      <c r="F1241" s="148">
        <v>1</v>
      </c>
      <c r="G1241" s="154">
        <v>2.1800000000000002</v>
      </c>
      <c r="H1241" s="45">
        <f t="shared" si="118"/>
        <v>2.1800000000000002</v>
      </c>
      <c r="I1241" s="46"/>
    </row>
    <row r="1242" spans="1:9" x14ac:dyDescent="0.25">
      <c r="A1242" s="142"/>
      <c r="B1242" s="12"/>
      <c r="C1242" s="47"/>
      <c r="D1242" s="42"/>
      <c r="E1242" s="47"/>
      <c r="F1242" s="43"/>
      <c r="G1242" s="44"/>
      <c r="H1242" s="48" t="s">
        <v>272</v>
      </c>
      <c r="I1242" s="49" t="s">
        <v>272</v>
      </c>
    </row>
    <row r="1243" spans="1:9" x14ac:dyDescent="0.25">
      <c r="A1243" s="142"/>
      <c r="B1243" s="12" t="s">
        <v>273</v>
      </c>
      <c r="C1243" s="47"/>
      <c r="D1243" s="42"/>
      <c r="E1243" s="47"/>
      <c r="F1243" s="43"/>
      <c r="G1243" s="44"/>
      <c r="H1243" s="45">
        <f>SUM(H1234:H1241)</f>
        <v>2.4200000000000004</v>
      </c>
      <c r="I1243" s="45">
        <f>SUM(I1234:I1241)</f>
        <v>0.65</v>
      </c>
    </row>
    <row r="1244" spans="1:9" x14ac:dyDescent="0.25">
      <c r="A1244" s="142"/>
      <c r="B1244" s="12" t="s">
        <v>316</v>
      </c>
      <c r="C1244" s="47"/>
      <c r="D1244" s="42"/>
      <c r="E1244" s="47"/>
      <c r="F1244" s="43"/>
      <c r="G1244" s="44"/>
      <c r="H1244" s="45"/>
      <c r="I1244" s="46">
        <f>ROUND((I1243*87.61%),2)</f>
        <v>0.56999999999999995</v>
      </c>
    </row>
    <row r="1245" spans="1:9" x14ac:dyDescent="0.25">
      <c r="A1245" s="142"/>
      <c r="B1245" s="144"/>
      <c r="C1245" s="145"/>
      <c r="D1245" s="147"/>
      <c r="E1245" s="144"/>
      <c r="F1245" s="148"/>
      <c r="G1245" s="145"/>
      <c r="H1245" s="149"/>
    </row>
    <row r="1246" spans="1:9" x14ac:dyDescent="0.25">
      <c r="A1246" s="27"/>
      <c r="B1246" s="28" t="s">
        <v>275</v>
      </c>
      <c r="C1246" s="29"/>
      <c r="D1246" s="30"/>
      <c r="E1246" s="29"/>
      <c r="F1246" s="31"/>
      <c r="G1246" s="32"/>
      <c r="H1246" s="33"/>
      <c r="I1246" s="34">
        <f>H1243+I1243+I1244</f>
        <v>3.64</v>
      </c>
    </row>
    <row r="1247" spans="1:9" x14ac:dyDescent="0.25">
      <c r="D1247" s="60"/>
    </row>
    <row r="1248" spans="1:9" x14ac:dyDescent="0.25">
      <c r="A1248" s="27" t="s">
        <v>853</v>
      </c>
      <c r="B1248" s="50" t="s">
        <v>446</v>
      </c>
      <c r="C1248" s="51"/>
      <c r="D1248" s="30"/>
      <c r="E1248" s="51" t="s">
        <v>26</v>
      </c>
      <c r="F1248" s="31"/>
      <c r="G1248" s="32"/>
      <c r="H1248" s="33"/>
      <c r="I1248" s="34"/>
    </row>
    <row r="1249" spans="1:9" x14ac:dyDescent="0.25">
      <c r="A1249" s="52"/>
      <c r="B1249" s="86"/>
      <c r="C1249" s="87"/>
      <c r="D1249" s="58"/>
      <c r="E1249" s="87"/>
      <c r="F1249" s="53"/>
      <c r="G1249" s="54"/>
      <c r="H1249" s="55"/>
      <c r="I1249" s="56"/>
    </row>
    <row r="1250" spans="1:9" x14ac:dyDescent="0.25">
      <c r="A1250" s="35" t="s">
        <v>270</v>
      </c>
      <c r="B1250" s="88" t="s">
        <v>271</v>
      </c>
      <c r="C1250" s="89"/>
      <c r="D1250" s="36"/>
      <c r="E1250" s="89"/>
      <c r="F1250" s="37"/>
      <c r="G1250" s="38"/>
      <c r="H1250" s="39"/>
      <c r="I1250" s="40"/>
    </row>
    <row r="1251" spans="1:9" x14ac:dyDescent="0.25">
      <c r="A1251" s="41"/>
      <c r="B1251" s="12"/>
      <c r="C1251" s="47"/>
      <c r="D1251" s="42"/>
      <c r="E1251" s="47"/>
      <c r="F1251" s="43"/>
      <c r="G1251" s="44"/>
      <c r="H1251" s="45"/>
      <c r="I1251" s="46"/>
    </row>
    <row r="1252" spans="1:9" x14ac:dyDescent="0.25">
      <c r="A1252" s="142"/>
      <c r="B1252" s="143" t="s">
        <v>1220</v>
      </c>
      <c r="C1252" s="145" t="s">
        <v>1106</v>
      </c>
      <c r="D1252" s="146" t="s">
        <v>1222</v>
      </c>
      <c r="E1252" s="145" t="s">
        <v>274</v>
      </c>
      <c r="F1252" s="148">
        <v>2</v>
      </c>
      <c r="G1252" s="150">
        <v>7.45</v>
      </c>
      <c r="H1252" s="45"/>
      <c r="I1252" s="46">
        <f t="shared" ref="I1252:I1253" si="119">ROUND(F1252*G1252,2)</f>
        <v>14.9</v>
      </c>
    </row>
    <row r="1253" spans="1:9" x14ac:dyDescent="0.25">
      <c r="A1253" s="142"/>
      <c r="B1253" s="143" t="s">
        <v>1221</v>
      </c>
      <c r="C1253" s="145" t="s">
        <v>1106</v>
      </c>
      <c r="D1253" s="146" t="s">
        <v>1223</v>
      </c>
      <c r="E1253" s="145" t="s">
        <v>274</v>
      </c>
      <c r="F1253" s="148">
        <v>2</v>
      </c>
      <c r="G1253" s="150">
        <v>5.54</v>
      </c>
      <c r="H1253" s="45"/>
      <c r="I1253" s="46">
        <f t="shared" si="119"/>
        <v>11.08</v>
      </c>
    </row>
    <row r="1254" spans="1:9" x14ac:dyDescent="0.25">
      <c r="A1254" s="142"/>
      <c r="B1254" s="143" t="s">
        <v>1159</v>
      </c>
      <c r="C1254" s="145" t="s">
        <v>1</v>
      </c>
      <c r="D1254" s="146" t="s">
        <v>1158</v>
      </c>
      <c r="E1254" s="145" t="s">
        <v>274</v>
      </c>
      <c r="F1254" s="148">
        <v>4</v>
      </c>
      <c r="G1254" s="150">
        <v>0.54</v>
      </c>
      <c r="H1254" s="45">
        <f t="shared" ref="H1254:H1259" si="120">ROUNDUP(($F1254*$G1254),2)</f>
        <v>2.16</v>
      </c>
      <c r="I1254" s="46"/>
    </row>
    <row r="1255" spans="1:9" x14ac:dyDescent="0.25">
      <c r="A1255" s="142"/>
      <c r="B1255" s="143" t="s">
        <v>1161</v>
      </c>
      <c r="C1255" s="145" t="s">
        <v>1</v>
      </c>
      <c r="D1255" s="146" t="s">
        <v>1160</v>
      </c>
      <c r="E1255" s="145" t="s">
        <v>274</v>
      </c>
      <c r="F1255" s="148">
        <v>4</v>
      </c>
      <c r="G1255" s="150">
        <v>0.81</v>
      </c>
      <c r="H1255" s="45">
        <f t="shared" si="120"/>
        <v>3.24</v>
      </c>
      <c r="I1255" s="46"/>
    </row>
    <row r="1256" spans="1:9" x14ac:dyDescent="0.25">
      <c r="A1256" s="142"/>
      <c r="B1256" s="143" t="s">
        <v>1162</v>
      </c>
      <c r="C1256" s="145" t="s">
        <v>1</v>
      </c>
      <c r="D1256" s="203" t="s">
        <v>1472</v>
      </c>
      <c r="E1256" s="145" t="s">
        <v>274</v>
      </c>
      <c r="F1256" s="148">
        <v>4</v>
      </c>
      <c r="G1256" s="150">
        <v>0.4</v>
      </c>
      <c r="H1256" s="45">
        <f t="shared" si="120"/>
        <v>1.6</v>
      </c>
      <c r="I1256" s="46"/>
    </row>
    <row r="1257" spans="1:9" x14ac:dyDescent="0.25">
      <c r="A1257" s="142"/>
      <c r="B1257" s="143" t="s">
        <v>1163</v>
      </c>
      <c r="C1257" s="145" t="s">
        <v>1</v>
      </c>
      <c r="D1257" s="203" t="s">
        <v>1473</v>
      </c>
      <c r="E1257" s="145" t="s">
        <v>274</v>
      </c>
      <c r="F1257" s="148">
        <v>4</v>
      </c>
      <c r="G1257" s="150">
        <v>0.34</v>
      </c>
      <c r="H1257" s="45">
        <f t="shared" si="120"/>
        <v>1.36</v>
      </c>
      <c r="I1257" s="46"/>
    </row>
    <row r="1258" spans="1:9" x14ac:dyDescent="0.25">
      <c r="A1258" s="142"/>
      <c r="B1258" s="143" t="s">
        <v>1164</v>
      </c>
      <c r="C1258" s="145" t="s">
        <v>1</v>
      </c>
      <c r="D1258" s="203" t="s">
        <v>1474</v>
      </c>
      <c r="E1258" s="145" t="s">
        <v>274</v>
      </c>
      <c r="F1258" s="148">
        <v>4</v>
      </c>
      <c r="G1258" s="150">
        <v>7.0000000000000007E-2</v>
      </c>
      <c r="H1258" s="45">
        <f t="shared" si="120"/>
        <v>0.28000000000000003</v>
      </c>
      <c r="I1258" s="46"/>
    </row>
    <row r="1259" spans="1:9" x14ac:dyDescent="0.25">
      <c r="A1259" s="142"/>
      <c r="B1259" s="143" t="s">
        <v>446</v>
      </c>
      <c r="C1259" s="145" t="s">
        <v>1176</v>
      </c>
      <c r="D1259" s="146" t="s">
        <v>1227</v>
      </c>
      <c r="E1259" s="145" t="s">
        <v>26</v>
      </c>
      <c r="F1259" s="148">
        <v>1</v>
      </c>
      <c r="G1259" s="150">
        <v>201</v>
      </c>
      <c r="H1259" s="45">
        <f t="shared" si="120"/>
        <v>201</v>
      </c>
      <c r="I1259" s="46"/>
    </row>
    <row r="1260" spans="1:9" x14ac:dyDescent="0.25">
      <c r="A1260" s="142"/>
      <c r="B1260" s="12"/>
      <c r="C1260" s="47"/>
      <c r="D1260" s="42"/>
      <c r="E1260" s="47"/>
      <c r="F1260" s="43"/>
      <c r="G1260" s="44"/>
      <c r="H1260" s="48" t="s">
        <v>272</v>
      </c>
      <c r="I1260" s="49" t="s">
        <v>272</v>
      </c>
    </row>
    <row r="1261" spans="1:9" x14ac:dyDescent="0.25">
      <c r="A1261" s="142"/>
      <c r="B1261" s="12" t="s">
        <v>273</v>
      </c>
      <c r="C1261" s="47"/>
      <c r="D1261" s="42"/>
      <c r="E1261" s="47"/>
      <c r="F1261" s="43"/>
      <c r="G1261" s="44"/>
      <c r="H1261" s="45">
        <f>SUM(H1252:H1259)</f>
        <v>209.64</v>
      </c>
      <c r="I1261" s="45">
        <f>SUM(I1252:I1259)</f>
        <v>25.98</v>
      </c>
    </row>
    <row r="1262" spans="1:9" x14ac:dyDescent="0.25">
      <c r="A1262" s="142"/>
      <c r="B1262" s="12" t="s">
        <v>316</v>
      </c>
      <c r="C1262" s="47"/>
      <c r="D1262" s="42"/>
      <c r="E1262" s="47"/>
      <c r="F1262" s="43"/>
      <c r="G1262" s="44"/>
      <c r="H1262" s="45"/>
      <c r="I1262" s="46">
        <f>ROUND((I1261*87.61%),2)</f>
        <v>22.76</v>
      </c>
    </row>
    <row r="1263" spans="1:9" x14ac:dyDescent="0.25">
      <c r="A1263" s="142"/>
      <c r="B1263" s="144"/>
      <c r="C1263" s="145"/>
      <c r="D1263" s="147"/>
      <c r="E1263" s="144"/>
      <c r="F1263" s="148"/>
      <c r="G1263" s="145"/>
      <c r="H1263" s="149"/>
    </row>
    <row r="1264" spans="1:9" x14ac:dyDescent="0.25">
      <c r="A1264" s="27"/>
      <c r="B1264" s="28" t="s">
        <v>275</v>
      </c>
      <c r="C1264" s="29"/>
      <c r="D1264" s="30"/>
      <c r="E1264" s="29"/>
      <c r="F1264" s="31"/>
      <c r="G1264" s="32"/>
      <c r="H1264" s="33"/>
      <c r="I1264" s="34">
        <f>H1261+I1261+I1262</f>
        <v>258.38</v>
      </c>
    </row>
    <row r="1265" spans="1:9" x14ac:dyDescent="0.25">
      <c r="D1265" s="60"/>
    </row>
    <row r="1266" spans="1:9" x14ac:dyDescent="0.25">
      <c r="A1266" s="27" t="s">
        <v>854</v>
      </c>
      <c r="B1266" s="50" t="s">
        <v>447</v>
      </c>
      <c r="C1266" s="51"/>
      <c r="D1266" s="30"/>
      <c r="E1266" s="51" t="s">
        <v>26</v>
      </c>
      <c r="F1266" s="31"/>
      <c r="G1266" s="32"/>
      <c r="H1266" s="33"/>
      <c r="I1266" s="34"/>
    </row>
    <row r="1267" spans="1:9" x14ac:dyDescent="0.25">
      <c r="A1267" s="52"/>
      <c r="B1267" s="86"/>
      <c r="C1267" s="87"/>
      <c r="D1267" s="58"/>
      <c r="E1267" s="87"/>
      <c r="F1267" s="53"/>
      <c r="G1267" s="54"/>
      <c r="H1267" s="55"/>
      <c r="I1267" s="56"/>
    </row>
    <row r="1268" spans="1:9" x14ac:dyDescent="0.25">
      <c r="A1268" s="35" t="s">
        <v>270</v>
      </c>
      <c r="B1268" s="88" t="s">
        <v>271</v>
      </c>
      <c r="C1268" s="89"/>
      <c r="D1268" s="36"/>
      <c r="E1268" s="89"/>
      <c r="F1268" s="37"/>
      <c r="G1268" s="38"/>
      <c r="H1268" s="39"/>
      <c r="I1268" s="40"/>
    </row>
    <row r="1269" spans="1:9" x14ac:dyDescent="0.25">
      <c r="A1269" s="41"/>
      <c r="B1269" s="12"/>
      <c r="C1269" s="47"/>
      <c r="D1269" s="42"/>
      <c r="E1269" s="47"/>
      <c r="F1269" s="43"/>
      <c r="G1269" s="44"/>
      <c r="H1269" s="45"/>
      <c r="I1269" s="46"/>
    </row>
    <row r="1270" spans="1:9" x14ac:dyDescent="0.25">
      <c r="A1270" s="142"/>
      <c r="B1270" s="143" t="s">
        <v>1220</v>
      </c>
      <c r="C1270" s="145" t="s">
        <v>1106</v>
      </c>
      <c r="D1270" s="146" t="s">
        <v>1222</v>
      </c>
      <c r="E1270" s="145" t="s">
        <v>274</v>
      </c>
      <c r="F1270" s="148">
        <v>2</v>
      </c>
      <c r="G1270" s="150">
        <v>7.45</v>
      </c>
      <c r="H1270" s="45"/>
      <c r="I1270" s="46">
        <f t="shared" ref="I1270:I1271" si="121">ROUND(F1270*G1270,2)</f>
        <v>14.9</v>
      </c>
    </row>
    <row r="1271" spans="1:9" x14ac:dyDescent="0.25">
      <c r="A1271" s="142"/>
      <c r="B1271" s="143" t="s">
        <v>1221</v>
      </c>
      <c r="C1271" s="145" t="s">
        <v>1106</v>
      </c>
      <c r="D1271" s="146" t="s">
        <v>1223</v>
      </c>
      <c r="E1271" s="145" t="s">
        <v>274</v>
      </c>
      <c r="F1271" s="148">
        <v>2</v>
      </c>
      <c r="G1271" s="150">
        <v>5.54</v>
      </c>
      <c r="H1271" s="45"/>
      <c r="I1271" s="46">
        <f t="shared" si="121"/>
        <v>11.08</v>
      </c>
    </row>
    <row r="1272" spans="1:9" x14ac:dyDescent="0.25">
      <c r="A1272" s="142"/>
      <c r="B1272" s="143" t="s">
        <v>1159</v>
      </c>
      <c r="C1272" s="145" t="s">
        <v>1</v>
      </c>
      <c r="D1272" s="146" t="s">
        <v>1158</v>
      </c>
      <c r="E1272" s="145" t="s">
        <v>274</v>
      </c>
      <c r="F1272" s="148">
        <v>4</v>
      </c>
      <c r="G1272" s="150">
        <v>0.54</v>
      </c>
      <c r="H1272" s="45">
        <f t="shared" ref="H1272:H1277" si="122">ROUNDUP(($F1272*$G1272),2)</f>
        <v>2.16</v>
      </c>
      <c r="I1272" s="46"/>
    </row>
    <row r="1273" spans="1:9" x14ac:dyDescent="0.25">
      <c r="A1273" s="142"/>
      <c r="B1273" s="143" t="s">
        <v>1161</v>
      </c>
      <c r="C1273" s="145" t="s">
        <v>1</v>
      </c>
      <c r="D1273" s="146" t="s">
        <v>1160</v>
      </c>
      <c r="E1273" s="145" t="s">
        <v>274</v>
      </c>
      <c r="F1273" s="148">
        <v>4</v>
      </c>
      <c r="G1273" s="150">
        <v>0.81</v>
      </c>
      <c r="H1273" s="45">
        <f t="shared" si="122"/>
        <v>3.24</v>
      </c>
      <c r="I1273" s="46"/>
    </row>
    <row r="1274" spans="1:9" x14ac:dyDescent="0.25">
      <c r="A1274" s="142"/>
      <c r="B1274" s="143" t="s">
        <v>1162</v>
      </c>
      <c r="C1274" s="145" t="s">
        <v>1</v>
      </c>
      <c r="D1274" s="203" t="s">
        <v>1472</v>
      </c>
      <c r="E1274" s="145" t="s">
        <v>274</v>
      </c>
      <c r="F1274" s="148">
        <v>4</v>
      </c>
      <c r="G1274" s="150">
        <v>0.4</v>
      </c>
      <c r="H1274" s="45">
        <f t="shared" si="122"/>
        <v>1.6</v>
      </c>
      <c r="I1274" s="46"/>
    </row>
    <row r="1275" spans="1:9" x14ac:dyDescent="0.25">
      <c r="A1275" s="142"/>
      <c r="B1275" s="143" t="s">
        <v>1163</v>
      </c>
      <c r="C1275" s="145" t="s">
        <v>1</v>
      </c>
      <c r="D1275" s="203" t="s">
        <v>1473</v>
      </c>
      <c r="E1275" s="145" t="s">
        <v>274</v>
      </c>
      <c r="F1275" s="148">
        <v>4</v>
      </c>
      <c r="G1275" s="150">
        <v>0.34</v>
      </c>
      <c r="H1275" s="45">
        <f t="shared" si="122"/>
        <v>1.36</v>
      </c>
      <c r="I1275" s="46"/>
    </row>
    <row r="1276" spans="1:9" x14ac:dyDescent="0.25">
      <c r="A1276" s="142"/>
      <c r="B1276" s="143" t="s">
        <v>1164</v>
      </c>
      <c r="C1276" s="145" t="s">
        <v>1</v>
      </c>
      <c r="D1276" s="203" t="s">
        <v>1474</v>
      </c>
      <c r="E1276" s="145" t="s">
        <v>274</v>
      </c>
      <c r="F1276" s="148">
        <v>4</v>
      </c>
      <c r="G1276" s="150">
        <v>7.0000000000000007E-2</v>
      </c>
      <c r="H1276" s="45">
        <f t="shared" si="122"/>
        <v>0.28000000000000003</v>
      </c>
      <c r="I1276" s="46"/>
    </row>
    <row r="1277" spans="1:9" x14ac:dyDescent="0.25">
      <c r="A1277" s="142"/>
      <c r="B1277" s="143" t="s">
        <v>447</v>
      </c>
      <c r="C1277" s="145" t="s">
        <v>1176</v>
      </c>
      <c r="D1277" s="146" t="s">
        <v>1228</v>
      </c>
      <c r="E1277" s="145" t="s">
        <v>26</v>
      </c>
      <c r="F1277" s="148">
        <v>1</v>
      </c>
      <c r="G1277" s="150">
        <v>336</v>
      </c>
      <c r="H1277" s="45">
        <f t="shared" si="122"/>
        <v>336</v>
      </c>
      <c r="I1277" s="46"/>
    </row>
    <row r="1278" spans="1:9" x14ac:dyDescent="0.25">
      <c r="A1278" s="142"/>
      <c r="B1278" s="12"/>
      <c r="C1278" s="47"/>
      <c r="D1278" s="42"/>
      <c r="E1278" s="47"/>
      <c r="F1278" s="43"/>
      <c r="G1278" s="44"/>
      <c r="H1278" s="48" t="s">
        <v>272</v>
      </c>
      <c r="I1278" s="49" t="s">
        <v>272</v>
      </c>
    </row>
    <row r="1279" spans="1:9" x14ac:dyDescent="0.25">
      <c r="A1279" s="142"/>
      <c r="B1279" s="12" t="s">
        <v>273</v>
      </c>
      <c r="C1279" s="47"/>
      <c r="D1279" s="42"/>
      <c r="E1279" s="47"/>
      <c r="F1279" s="43"/>
      <c r="G1279" s="44"/>
      <c r="H1279" s="45">
        <f>SUM(H1270:H1277)</f>
        <v>344.64</v>
      </c>
      <c r="I1279" s="45">
        <f>SUM(I1270:I1277)</f>
        <v>25.98</v>
      </c>
    </row>
    <row r="1280" spans="1:9" x14ac:dyDescent="0.25">
      <c r="A1280" s="142"/>
      <c r="B1280" s="12" t="s">
        <v>316</v>
      </c>
      <c r="C1280" s="47"/>
      <c r="D1280" s="42"/>
      <c r="E1280" s="47"/>
      <c r="F1280" s="43"/>
      <c r="G1280" s="44"/>
      <c r="H1280" s="45"/>
      <c r="I1280" s="46">
        <f>ROUND((I1279*87.61%),2)</f>
        <v>22.76</v>
      </c>
    </row>
    <row r="1281" spans="1:9" x14ac:dyDescent="0.25">
      <c r="A1281" s="142"/>
      <c r="B1281" s="144"/>
      <c r="C1281" s="145"/>
      <c r="D1281" s="147"/>
      <c r="E1281" s="144"/>
      <c r="F1281" s="148"/>
      <c r="G1281" s="145"/>
      <c r="H1281" s="149"/>
    </row>
    <row r="1282" spans="1:9" x14ac:dyDescent="0.25">
      <c r="A1282" s="27"/>
      <c r="B1282" s="28" t="s">
        <v>275</v>
      </c>
      <c r="C1282" s="29"/>
      <c r="D1282" s="30"/>
      <c r="E1282" s="29"/>
      <c r="F1282" s="31"/>
      <c r="G1282" s="32"/>
      <c r="H1282" s="33"/>
      <c r="I1282" s="34">
        <f>H1279+I1279+I1280</f>
        <v>393.38</v>
      </c>
    </row>
    <row r="1283" spans="1:9" x14ac:dyDescent="0.25">
      <c r="D1283" s="60"/>
    </row>
    <row r="1284" spans="1:9" x14ac:dyDescent="0.25">
      <c r="A1284" s="27" t="s">
        <v>860</v>
      </c>
      <c r="B1284" s="50" t="s">
        <v>448</v>
      </c>
      <c r="C1284" s="51"/>
      <c r="D1284" s="30"/>
      <c r="E1284" s="51" t="s">
        <v>26</v>
      </c>
      <c r="F1284" s="31"/>
      <c r="G1284" s="32"/>
      <c r="H1284" s="33"/>
      <c r="I1284" s="34"/>
    </row>
    <row r="1285" spans="1:9" x14ac:dyDescent="0.25">
      <c r="A1285" s="52"/>
      <c r="B1285" s="86"/>
      <c r="C1285" s="87"/>
      <c r="D1285" s="58"/>
      <c r="E1285" s="87"/>
      <c r="F1285" s="53"/>
      <c r="G1285" s="54"/>
      <c r="H1285" s="55"/>
      <c r="I1285" s="56"/>
    </row>
    <row r="1286" spans="1:9" x14ac:dyDescent="0.25">
      <c r="A1286" s="35" t="s">
        <v>270</v>
      </c>
      <c r="B1286" s="88" t="s">
        <v>271</v>
      </c>
      <c r="C1286" s="89"/>
      <c r="D1286" s="36"/>
      <c r="E1286" s="89"/>
      <c r="F1286" s="37"/>
      <c r="G1286" s="38"/>
      <c r="H1286" s="39"/>
      <c r="I1286" s="40"/>
    </row>
    <row r="1287" spans="1:9" x14ac:dyDescent="0.25">
      <c r="A1287" s="41"/>
      <c r="B1287" s="12"/>
      <c r="C1287" s="47"/>
      <c r="D1287" s="42"/>
      <c r="E1287" s="47"/>
      <c r="F1287" s="43"/>
      <c r="G1287" s="44"/>
      <c r="H1287" s="45"/>
      <c r="I1287" s="46"/>
    </row>
    <row r="1288" spans="1:9" x14ac:dyDescent="0.25">
      <c r="A1288" s="142"/>
      <c r="B1288" s="143" t="s">
        <v>1198</v>
      </c>
      <c r="C1288" s="145" t="s">
        <v>1106</v>
      </c>
      <c r="D1288" s="146" t="s">
        <v>1205</v>
      </c>
      <c r="E1288" s="145" t="s">
        <v>274</v>
      </c>
      <c r="F1288" s="148">
        <v>0.15</v>
      </c>
      <c r="G1288" s="44">
        <v>6.48</v>
      </c>
      <c r="H1288" s="45"/>
      <c r="I1288" s="46">
        <f t="shared" ref="I1288:I1289" si="123">ROUND(F1288*G1288,2)</f>
        <v>0.97</v>
      </c>
    </row>
    <row r="1289" spans="1:9" x14ac:dyDescent="0.25">
      <c r="A1289" s="142"/>
      <c r="B1289" s="143" t="s">
        <v>1199</v>
      </c>
      <c r="C1289" s="145" t="s">
        <v>1106</v>
      </c>
      <c r="D1289" s="146" t="s">
        <v>1206</v>
      </c>
      <c r="E1289" s="145" t="s">
        <v>274</v>
      </c>
      <c r="F1289" s="148">
        <v>0.15</v>
      </c>
      <c r="G1289" s="150">
        <v>4.82</v>
      </c>
      <c r="H1289" s="45"/>
      <c r="I1289" s="46">
        <f t="shared" si="123"/>
        <v>0.72</v>
      </c>
    </row>
    <row r="1290" spans="1:9" x14ac:dyDescent="0.25">
      <c r="A1290" s="142"/>
      <c r="B1290" s="143" t="s">
        <v>1159</v>
      </c>
      <c r="C1290" s="145" t="s">
        <v>1</v>
      </c>
      <c r="D1290" s="146" t="s">
        <v>1158</v>
      </c>
      <c r="E1290" s="145" t="s">
        <v>274</v>
      </c>
      <c r="F1290" s="148">
        <v>0.3</v>
      </c>
      <c r="G1290" s="150">
        <v>0.54</v>
      </c>
      <c r="H1290" s="45">
        <f t="shared" ref="H1290:H1296" si="124">ROUNDUP(($F1290*$G1290),2)</f>
        <v>0.17</v>
      </c>
      <c r="I1290" s="46"/>
    </row>
    <row r="1291" spans="1:9" x14ac:dyDescent="0.25">
      <c r="A1291" s="142"/>
      <c r="B1291" s="143" t="s">
        <v>1161</v>
      </c>
      <c r="C1291" s="145" t="s">
        <v>1</v>
      </c>
      <c r="D1291" s="146" t="s">
        <v>1160</v>
      </c>
      <c r="E1291" s="145" t="s">
        <v>274</v>
      </c>
      <c r="F1291" s="148">
        <v>0.3</v>
      </c>
      <c r="G1291" s="150">
        <v>0.81</v>
      </c>
      <c r="H1291" s="45">
        <f t="shared" si="124"/>
        <v>0.25</v>
      </c>
      <c r="I1291" s="46"/>
    </row>
    <row r="1292" spans="1:9" x14ac:dyDescent="0.25">
      <c r="A1292" s="142"/>
      <c r="B1292" s="143" t="s">
        <v>1162</v>
      </c>
      <c r="C1292" s="145" t="s">
        <v>1</v>
      </c>
      <c r="D1292" s="203" t="s">
        <v>1472</v>
      </c>
      <c r="E1292" s="145" t="s">
        <v>274</v>
      </c>
      <c r="F1292" s="148">
        <v>0.3</v>
      </c>
      <c r="G1292" s="150">
        <v>0.4</v>
      </c>
      <c r="H1292" s="45">
        <f t="shared" si="124"/>
        <v>0.12</v>
      </c>
      <c r="I1292" s="46"/>
    </row>
    <row r="1293" spans="1:9" x14ac:dyDescent="0.25">
      <c r="A1293" s="142"/>
      <c r="B1293" s="143" t="s">
        <v>1163</v>
      </c>
      <c r="C1293" s="145" t="s">
        <v>1</v>
      </c>
      <c r="D1293" s="203" t="s">
        <v>1473</v>
      </c>
      <c r="E1293" s="145" t="s">
        <v>274</v>
      </c>
      <c r="F1293" s="148">
        <v>0.3</v>
      </c>
      <c r="G1293" s="150">
        <v>0.34</v>
      </c>
      <c r="H1293" s="45">
        <f t="shared" si="124"/>
        <v>0.11</v>
      </c>
      <c r="I1293" s="46"/>
    </row>
    <row r="1294" spans="1:9" x14ac:dyDescent="0.25">
      <c r="A1294" s="142"/>
      <c r="B1294" s="143" t="s">
        <v>1164</v>
      </c>
      <c r="C1294" s="145" t="s">
        <v>1</v>
      </c>
      <c r="D1294" s="203" t="s">
        <v>1474</v>
      </c>
      <c r="E1294" s="145" t="s">
        <v>274</v>
      </c>
      <c r="F1294" s="148">
        <v>0.3</v>
      </c>
      <c r="G1294" s="150">
        <v>7.0000000000000007E-2</v>
      </c>
      <c r="H1294" s="45">
        <f t="shared" si="124"/>
        <v>0.03</v>
      </c>
      <c r="I1294" s="46"/>
    </row>
    <row r="1295" spans="1:9" x14ac:dyDescent="0.25">
      <c r="A1295" s="142"/>
      <c r="B1295" s="143" t="s">
        <v>448</v>
      </c>
      <c r="C1295" s="145" t="s">
        <v>1</v>
      </c>
      <c r="D1295" s="203" t="s">
        <v>1512</v>
      </c>
      <c r="E1295" s="145" t="s">
        <v>44</v>
      </c>
      <c r="F1295" s="148">
        <v>1.01</v>
      </c>
      <c r="G1295" s="150">
        <v>3.78</v>
      </c>
      <c r="H1295" s="45">
        <f t="shared" si="124"/>
        <v>3.82</v>
      </c>
      <c r="I1295" s="46"/>
    </row>
    <row r="1296" spans="1:9" x14ac:dyDescent="0.25">
      <c r="A1296" s="142"/>
      <c r="B1296" s="143" t="s">
        <v>1229</v>
      </c>
      <c r="C1296" s="145" t="s">
        <v>1</v>
      </c>
      <c r="D1296" s="203" t="s">
        <v>1361</v>
      </c>
      <c r="E1296" s="145" t="s">
        <v>44</v>
      </c>
      <c r="F1296" s="148">
        <v>0.4</v>
      </c>
      <c r="G1296" s="150">
        <v>0.28999999999999998</v>
      </c>
      <c r="H1296" s="45">
        <f t="shared" si="124"/>
        <v>0.12</v>
      </c>
      <c r="I1296" s="46"/>
    </row>
    <row r="1297" spans="1:9" x14ac:dyDescent="0.25">
      <c r="A1297" s="142"/>
      <c r="B1297" s="12"/>
      <c r="C1297" s="47"/>
      <c r="D1297" s="42"/>
      <c r="E1297" s="47"/>
      <c r="F1297" s="43"/>
      <c r="G1297" s="44"/>
      <c r="H1297" s="48" t="s">
        <v>272</v>
      </c>
      <c r="I1297" s="49" t="s">
        <v>272</v>
      </c>
    </row>
    <row r="1298" spans="1:9" x14ac:dyDescent="0.25">
      <c r="A1298" s="142"/>
      <c r="B1298" s="12" t="s">
        <v>273</v>
      </c>
      <c r="C1298" s="47"/>
      <c r="D1298" s="42"/>
      <c r="E1298" s="47"/>
      <c r="F1298" s="43"/>
      <c r="G1298" s="44"/>
      <c r="H1298" s="45">
        <f>SUM(H1288:H1296)</f>
        <v>4.62</v>
      </c>
      <c r="I1298" s="45">
        <f>SUM(I1288:I1295)</f>
        <v>1.69</v>
      </c>
    </row>
    <row r="1299" spans="1:9" x14ac:dyDescent="0.25">
      <c r="A1299" s="142"/>
      <c r="B1299" s="12" t="s">
        <v>316</v>
      </c>
      <c r="C1299" s="47"/>
      <c r="D1299" s="42"/>
      <c r="E1299" s="47"/>
      <c r="F1299" s="43"/>
      <c r="G1299" s="44"/>
      <c r="H1299" s="45"/>
      <c r="I1299" s="46">
        <f>ROUND((I1298*87.61%),2)</f>
        <v>1.48</v>
      </c>
    </row>
    <row r="1300" spans="1:9" x14ac:dyDescent="0.25">
      <c r="A1300" s="142"/>
      <c r="B1300" s="144"/>
      <c r="C1300" s="145"/>
      <c r="D1300" s="147"/>
      <c r="E1300" s="144"/>
      <c r="F1300" s="148"/>
      <c r="G1300" s="145"/>
      <c r="H1300" s="149"/>
    </row>
    <row r="1301" spans="1:9" x14ac:dyDescent="0.25">
      <c r="A1301" s="27"/>
      <c r="B1301" s="28" t="s">
        <v>275</v>
      </c>
      <c r="C1301" s="29"/>
      <c r="D1301" s="30"/>
      <c r="E1301" s="29"/>
      <c r="F1301" s="31"/>
      <c r="G1301" s="32"/>
      <c r="H1301" s="33"/>
      <c r="I1301" s="34">
        <f>H1298+I1298+I1299</f>
        <v>7.7900000000000009</v>
      </c>
    </row>
    <row r="1302" spans="1:9" x14ac:dyDescent="0.25">
      <c r="D1302" s="60"/>
    </row>
    <row r="1303" spans="1:9" x14ac:dyDescent="0.25">
      <c r="A1303" s="27" t="s">
        <v>861</v>
      </c>
      <c r="B1303" s="50" t="s">
        <v>449</v>
      </c>
      <c r="C1303" s="51"/>
      <c r="D1303" s="30"/>
      <c r="E1303" s="51" t="s">
        <v>26</v>
      </c>
      <c r="F1303" s="31"/>
      <c r="G1303" s="32"/>
      <c r="H1303" s="33"/>
      <c r="I1303" s="34"/>
    </row>
    <row r="1304" spans="1:9" x14ac:dyDescent="0.25">
      <c r="A1304" s="52"/>
      <c r="B1304" s="86"/>
      <c r="C1304" s="87"/>
      <c r="D1304" s="58"/>
      <c r="E1304" s="87"/>
      <c r="F1304" s="53"/>
      <c r="G1304" s="54"/>
      <c r="H1304" s="55"/>
      <c r="I1304" s="56"/>
    </row>
    <row r="1305" spans="1:9" x14ac:dyDescent="0.25">
      <c r="A1305" s="35" t="s">
        <v>270</v>
      </c>
      <c r="B1305" s="88" t="s">
        <v>271</v>
      </c>
      <c r="C1305" s="89"/>
      <c r="D1305" s="36"/>
      <c r="E1305" s="89"/>
      <c r="F1305" s="37"/>
      <c r="G1305" s="38"/>
      <c r="H1305" s="39"/>
      <c r="I1305" s="40"/>
    </row>
    <row r="1306" spans="1:9" x14ac:dyDescent="0.25">
      <c r="A1306" s="41"/>
      <c r="B1306" s="12"/>
      <c r="C1306" s="47"/>
      <c r="D1306" s="42"/>
      <c r="E1306" s="47"/>
      <c r="F1306" s="43"/>
      <c r="G1306" s="44"/>
      <c r="H1306" s="45"/>
      <c r="I1306" s="46"/>
    </row>
    <row r="1307" spans="1:9" x14ac:dyDescent="0.25">
      <c r="A1307" s="142"/>
      <c r="B1307" s="143" t="s">
        <v>1198</v>
      </c>
      <c r="C1307" s="145" t="s">
        <v>1106</v>
      </c>
      <c r="D1307" s="146" t="s">
        <v>1205</v>
      </c>
      <c r="E1307" s="145" t="s">
        <v>274</v>
      </c>
      <c r="F1307" s="148">
        <v>0.16</v>
      </c>
      <c r="G1307" s="44">
        <v>6.48</v>
      </c>
      <c r="H1307" s="45"/>
      <c r="I1307" s="46">
        <f t="shared" ref="I1307:I1308" si="125">ROUND(F1307*G1307,2)</f>
        <v>1.04</v>
      </c>
    </row>
    <row r="1308" spans="1:9" x14ac:dyDescent="0.25">
      <c r="A1308" s="142"/>
      <c r="B1308" s="143" t="s">
        <v>1199</v>
      </c>
      <c r="C1308" s="145" t="s">
        <v>1106</v>
      </c>
      <c r="D1308" s="146" t="s">
        <v>1206</v>
      </c>
      <c r="E1308" s="145" t="s">
        <v>274</v>
      </c>
      <c r="F1308" s="148">
        <v>0.16</v>
      </c>
      <c r="G1308" s="150">
        <v>4.82</v>
      </c>
      <c r="H1308" s="45"/>
      <c r="I1308" s="46">
        <f t="shared" si="125"/>
        <v>0.77</v>
      </c>
    </row>
    <row r="1309" spans="1:9" x14ac:dyDescent="0.25">
      <c r="A1309" s="142"/>
      <c r="B1309" s="143" t="s">
        <v>1159</v>
      </c>
      <c r="C1309" s="145" t="s">
        <v>1</v>
      </c>
      <c r="D1309" s="146" t="s">
        <v>1158</v>
      </c>
      <c r="E1309" s="145" t="s">
        <v>274</v>
      </c>
      <c r="F1309" s="148">
        <v>0.32</v>
      </c>
      <c r="G1309" s="150">
        <v>0.54</v>
      </c>
      <c r="H1309" s="45">
        <f t="shared" ref="H1309:H1315" si="126">ROUNDUP(($F1309*$G1309),2)</f>
        <v>0.18000000000000002</v>
      </c>
      <c r="I1309" s="46"/>
    </row>
    <row r="1310" spans="1:9" x14ac:dyDescent="0.25">
      <c r="A1310" s="142"/>
      <c r="B1310" s="143" t="s">
        <v>1161</v>
      </c>
      <c r="C1310" s="145" t="s">
        <v>1</v>
      </c>
      <c r="D1310" s="146" t="s">
        <v>1160</v>
      </c>
      <c r="E1310" s="145" t="s">
        <v>274</v>
      </c>
      <c r="F1310" s="148">
        <v>0.32</v>
      </c>
      <c r="G1310" s="150">
        <v>0.81</v>
      </c>
      <c r="H1310" s="45">
        <f t="shared" si="126"/>
        <v>0.26</v>
      </c>
      <c r="I1310" s="46"/>
    </row>
    <row r="1311" spans="1:9" x14ac:dyDescent="0.25">
      <c r="A1311" s="142"/>
      <c r="B1311" s="143" t="s">
        <v>1162</v>
      </c>
      <c r="C1311" s="145" t="s">
        <v>1</v>
      </c>
      <c r="D1311" s="203" t="s">
        <v>1472</v>
      </c>
      <c r="E1311" s="145" t="s">
        <v>274</v>
      </c>
      <c r="F1311" s="148">
        <v>0.32</v>
      </c>
      <c r="G1311" s="150">
        <v>0.4</v>
      </c>
      <c r="H1311" s="45">
        <f t="shared" si="126"/>
        <v>0.13</v>
      </c>
      <c r="I1311" s="46"/>
    </row>
    <row r="1312" spans="1:9" x14ac:dyDescent="0.25">
      <c r="A1312" s="142"/>
      <c r="B1312" s="143" t="s">
        <v>1163</v>
      </c>
      <c r="C1312" s="145" t="s">
        <v>1</v>
      </c>
      <c r="D1312" s="203" t="s">
        <v>1473</v>
      </c>
      <c r="E1312" s="145" t="s">
        <v>274</v>
      </c>
      <c r="F1312" s="148">
        <v>0.32</v>
      </c>
      <c r="G1312" s="150">
        <v>0.34</v>
      </c>
      <c r="H1312" s="45">
        <f t="shared" si="126"/>
        <v>0.11</v>
      </c>
      <c r="I1312" s="46"/>
    </row>
    <row r="1313" spans="1:9" x14ac:dyDescent="0.25">
      <c r="A1313" s="142"/>
      <c r="B1313" s="143" t="s">
        <v>1164</v>
      </c>
      <c r="C1313" s="145" t="s">
        <v>1</v>
      </c>
      <c r="D1313" s="203" t="s">
        <v>1474</v>
      </c>
      <c r="E1313" s="145" t="s">
        <v>274</v>
      </c>
      <c r="F1313" s="148">
        <v>0.32</v>
      </c>
      <c r="G1313" s="150">
        <v>7.0000000000000007E-2</v>
      </c>
      <c r="H1313" s="45">
        <f t="shared" si="126"/>
        <v>0.03</v>
      </c>
      <c r="I1313" s="46"/>
    </row>
    <row r="1314" spans="1:9" x14ac:dyDescent="0.25">
      <c r="A1314" s="142"/>
      <c r="B1314" s="143" t="s">
        <v>449</v>
      </c>
      <c r="C1314" s="145" t="s">
        <v>1</v>
      </c>
      <c r="D1314" s="203" t="s">
        <v>1513</v>
      </c>
      <c r="E1314" s="145" t="s">
        <v>44</v>
      </c>
      <c r="F1314" s="148">
        <v>1.01</v>
      </c>
      <c r="G1314" s="150">
        <v>7.39</v>
      </c>
      <c r="H1314" s="45">
        <f t="shared" si="126"/>
        <v>7.47</v>
      </c>
      <c r="I1314" s="46"/>
    </row>
    <row r="1315" spans="1:9" x14ac:dyDescent="0.25">
      <c r="A1315" s="142"/>
      <c r="B1315" s="143" t="s">
        <v>1229</v>
      </c>
      <c r="C1315" s="145" t="s">
        <v>1</v>
      </c>
      <c r="D1315" s="203" t="s">
        <v>1361</v>
      </c>
      <c r="E1315" s="145" t="s">
        <v>44</v>
      </c>
      <c r="F1315" s="148">
        <v>0.5</v>
      </c>
      <c r="G1315" s="150">
        <v>0.28999999999999998</v>
      </c>
      <c r="H1315" s="45">
        <f t="shared" si="126"/>
        <v>0.15000000000000002</v>
      </c>
      <c r="I1315" s="46"/>
    </row>
    <row r="1316" spans="1:9" x14ac:dyDescent="0.25">
      <c r="A1316" s="142"/>
      <c r="B1316" s="12"/>
      <c r="C1316" s="47"/>
      <c r="D1316" s="42"/>
      <c r="E1316" s="47"/>
      <c r="F1316" s="43"/>
      <c r="G1316" s="44"/>
      <c r="H1316" s="48" t="s">
        <v>272</v>
      </c>
      <c r="I1316" s="49" t="s">
        <v>272</v>
      </c>
    </row>
    <row r="1317" spans="1:9" x14ac:dyDescent="0.25">
      <c r="A1317" s="142"/>
      <c r="B1317" s="12" t="s">
        <v>273</v>
      </c>
      <c r="C1317" s="47"/>
      <c r="D1317" s="42"/>
      <c r="E1317" s="47"/>
      <c r="F1317" s="43"/>
      <c r="G1317" s="44"/>
      <c r="H1317" s="45">
        <f>SUM(H1307:H1315)</f>
        <v>8.33</v>
      </c>
      <c r="I1317" s="45">
        <f>SUM(I1307:I1314)</f>
        <v>1.81</v>
      </c>
    </row>
    <row r="1318" spans="1:9" x14ac:dyDescent="0.25">
      <c r="A1318" s="142"/>
      <c r="B1318" s="12" t="s">
        <v>316</v>
      </c>
      <c r="C1318" s="47"/>
      <c r="D1318" s="42"/>
      <c r="E1318" s="47"/>
      <c r="F1318" s="43"/>
      <c r="G1318" s="44"/>
      <c r="H1318" s="45"/>
      <c r="I1318" s="46">
        <f>ROUND((I1317*87.61%),2)</f>
        <v>1.59</v>
      </c>
    </row>
    <row r="1319" spans="1:9" x14ac:dyDescent="0.25">
      <c r="A1319" s="142"/>
      <c r="B1319" s="144"/>
      <c r="C1319" s="145"/>
      <c r="D1319" s="147"/>
      <c r="E1319" s="144"/>
      <c r="F1319" s="148"/>
      <c r="G1319" s="145"/>
      <c r="H1319" s="149"/>
    </row>
    <row r="1320" spans="1:9" x14ac:dyDescent="0.25">
      <c r="A1320" s="27"/>
      <c r="B1320" s="28" t="s">
        <v>275</v>
      </c>
      <c r="C1320" s="29"/>
      <c r="D1320" s="30"/>
      <c r="E1320" s="29"/>
      <c r="F1320" s="31"/>
      <c r="G1320" s="32"/>
      <c r="H1320" s="33"/>
      <c r="I1320" s="34">
        <f>H1317+I1317+I1318</f>
        <v>11.73</v>
      </c>
    </row>
    <row r="1321" spans="1:9" x14ac:dyDescent="0.25">
      <c r="D1321" s="60"/>
    </row>
    <row r="1322" spans="1:9" ht="25.5" x14ac:dyDescent="0.25">
      <c r="A1322" s="27" t="s">
        <v>865</v>
      </c>
      <c r="B1322" s="50" t="s">
        <v>102</v>
      </c>
      <c r="C1322" s="51"/>
      <c r="D1322" s="30"/>
      <c r="E1322" s="51" t="s">
        <v>26</v>
      </c>
      <c r="F1322" s="31"/>
      <c r="G1322" s="32"/>
      <c r="H1322" s="33"/>
      <c r="I1322" s="34"/>
    </row>
    <row r="1323" spans="1:9" x14ac:dyDescent="0.25">
      <c r="A1323" s="52"/>
      <c r="B1323" s="86"/>
      <c r="C1323" s="87"/>
      <c r="D1323" s="58"/>
      <c r="E1323" s="87"/>
      <c r="F1323" s="53"/>
      <c r="G1323" s="54"/>
      <c r="H1323" s="55"/>
      <c r="I1323" s="56"/>
    </row>
    <row r="1324" spans="1:9" x14ac:dyDescent="0.25">
      <c r="A1324" s="35" t="s">
        <v>270</v>
      </c>
      <c r="B1324" s="88" t="s">
        <v>271</v>
      </c>
      <c r="C1324" s="89"/>
      <c r="D1324" s="36"/>
      <c r="E1324" s="89"/>
      <c r="F1324" s="37"/>
      <c r="G1324" s="38"/>
      <c r="H1324" s="39"/>
      <c r="I1324" s="40"/>
    </row>
    <row r="1325" spans="1:9" x14ac:dyDescent="0.25">
      <c r="A1325" s="41"/>
      <c r="B1325" s="12"/>
      <c r="C1325" s="47"/>
      <c r="D1325" s="42"/>
      <c r="E1325" s="47"/>
      <c r="F1325" s="43"/>
      <c r="G1325" s="44"/>
      <c r="H1325" s="45"/>
      <c r="I1325" s="46"/>
    </row>
    <row r="1326" spans="1:9" x14ac:dyDescent="0.25">
      <c r="A1326" s="142"/>
      <c r="B1326" s="143" t="s">
        <v>1198</v>
      </c>
      <c r="C1326" s="145" t="s">
        <v>1106</v>
      </c>
      <c r="D1326" s="146" t="s">
        <v>1205</v>
      </c>
      <c r="E1326" s="145" t="s">
        <v>274</v>
      </c>
      <c r="F1326" s="148">
        <v>0.2</v>
      </c>
      <c r="G1326" s="44">
        <v>6.48</v>
      </c>
      <c r="H1326" s="45"/>
      <c r="I1326" s="46">
        <f t="shared" ref="I1326:I1327" si="127">ROUND(F1326*G1326,2)</f>
        <v>1.3</v>
      </c>
    </row>
    <row r="1327" spans="1:9" x14ac:dyDescent="0.25">
      <c r="A1327" s="142"/>
      <c r="B1327" s="143" t="s">
        <v>1199</v>
      </c>
      <c r="C1327" s="145" t="s">
        <v>1106</v>
      </c>
      <c r="D1327" s="146" t="s">
        <v>1206</v>
      </c>
      <c r="E1327" s="145" t="s">
        <v>274</v>
      </c>
      <c r="F1327" s="148">
        <v>0.2</v>
      </c>
      <c r="G1327" s="150">
        <v>4.82</v>
      </c>
      <c r="H1327" s="45"/>
      <c r="I1327" s="46">
        <f t="shared" si="127"/>
        <v>0.96</v>
      </c>
    </row>
    <row r="1328" spans="1:9" x14ac:dyDescent="0.25">
      <c r="A1328" s="142"/>
      <c r="B1328" s="143" t="s">
        <v>1159</v>
      </c>
      <c r="C1328" s="145" t="s">
        <v>1</v>
      </c>
      <c r="D1328" s="146" t="s">
        <v>1158</v>
      </c>
      <c r="E1328" s="145" t="s">
        <v>274</v>
      </c>
      <c r="F1328" s="148">
        <v>0.4</v>
      </c>
      <c r="G1328" s="150">
        <v>0.54</v>
      </c>
      <c r="H1328" s="45">
        <f t="shared" ref="H1328:H1336" si="128">ROUNDUP(($F1328*$G1328),2)</f>
        <v>0.22</v>
      </c>
      <c r="I1328" s="46"/>
    </row>
    <row r="1329" spans="1:9" x14ac:dyDescent="0.25">
      <c r="A1329" s="142"/>
      <c r="B1329" s="143" t="s">
        <v>1161</v>
      </c>
      <c r="C1329" s="145" t="s">
        <v>1</v>
      </c>
      <c r="D1329" s="146" t="s">
        <v>1160</v>
      </c>
      <c r="E1329" s="145" t="s">
        <v>274</v>
      </c>
      <c r="F1329" s="148">
        <v>0.4</v>
      </c>
      <c r="G1329" s="150">
        <v>0.81</v>
      </c>
      <c r="H1329" s="45">
        <f t="shared" si="128"/>
        <v>0.33</v>
      </c>
      <c r="I1329" s="46"/>
    </row>
    <row r="1330" spans="1:9" x14ac:dyDescent="0.25">
      <c r="A1330" s="142"/>
      <c r="B1330" s="143" t="s">
        <v>1162</v>
      </c>
      <c r="C1330" s="145" t="s">
        <v>1</v>
      </c>
      <c r="D1330" s="203" t="s">
        <v>1472</v>
      </c>
      <c r="E1330" s="145" t="s">
        <v>274</v>
      </c>
      <c r="F1330" s="148">
        <v>0.4</v>
      </c>
      <c r="G1330" s="150">
        <v>0.4</v>
      </c>
      <c r="H1330" s="45">
        <f t="shared" si="128"/>
        <v>0.16</v>
      </c>
      <c r="I1330" s="46"/>
    </row>
    <row r="1331" spans="1:9" x14ac:dyDescent="0.25">
      <c r="A1331" s="142"/>
      <c r="B1331" s="143" t="s">
        <v>1163</v>
      </c>
      <c r="C1331" s="145" t="s">
        <v>1</v>
      </c>
      <c r="D1331" s="203" t="s">
        <v>1473</v>
      </c>
      <c r="E1331" s="145" t="s">
        <v>274</v>
      </c>
      <c r="F1331" s="148">
        <v>0.4</v>
      </c>
      <c r="G1331" s="150">
        <v>0.34</v>
      </c>
      <c r="H1331" s="45">
        <f t="shared" si="128"/>
        <v>0.14000000000000001</v>
      </c>
      <c r="I1331" s="46"/>
    </row>
    <row r="1332" spans="1:9" x14ac:dyDescent="0.25">
      <c r="A1332" s="142"/>
      <c r="B1332" s="143" t="s">
        <v>1164</v>
      </c>
      <c r="C1332" s="145" t="s">
        <v>1</v>
      </c>
      <c r="D1332" s="203" t="s">
        <v>1474</v>
      </c>
      <c r="E1332" s="145" t="s">
        <v>274</v>
      </c>
      <c r="F1332" s="148">
        <v>0.4</v>
      </c>
      <c r="G1332" s="150">
        <v>7.0000000000000007E-2</v>
      </c>
      <c r="H1332" s="45">
        <f t="shared" si="128"/>
        <v>0.03</v>
      </c>
      <c r="I1332" s="46"/>
    </row>
    <row r="1333" spans="1:9" ht="25.5" x14ac:dyDescent="0.25">
      <c r="A1333" s="142"/>
      <c r="B1333" s="143" t="s">
        <v>102</v>
      </c>
      <c r="C1333" s="145" t="s">
        <v>1</v>
      </c>
      <c r="D1333" s="203" t="s">
        <v>1514</v>
      </c>
      <c r="E1333" s="145" t="s">
        <v>26</v>
      </c>
      <c r="F1333" s="148">
        <v>1</v>
      </c>
      <c r="G1333" s="150">
        <v>4.62</v>
      </c>
      <c r="H1333" s="45">
        <f t="shared" si="128"/>
        <v>4.62</v>
      </c>
      <c r="I1333" s="46"/>
    </row>
    <row r="1334" spans="1:9" x14ac:dyDescent="0.25">
      <c r="A1334" s="142"/>
      <c r="B1334" s="143" t="s">
        <v>1203</v>
      </c>
      <c r="C1334" s="145" t="s">
        <v>1</v>
      </c>
      <c r="D1334" s="203" t="s">
        <v>1363</v>
      </c>
      <c r="E1334" s="145" t="s">
        <v>1111</v>
      </c>
      <c r="F1334" s="148">
        <v>1.5E-3</v>
      </c>
      <c r="G1334" s="150">
        <v>46.75</v>
      </c>
      <c r="H1334" s="45">
        <f t="shared" si="128"/>
        <v>0.08</v>
      </c>
      <c r="I1334" s="46"/>
    </row>
    <row r="1335" spans="1:9" x14ac:dyDescent="0.25">
      <c r="A1335" s="142"/>
      <c r="B1335" s="143" t="s">
        <v>1204</v>
      </c>
      <c r="C1335" s="145" t="s">
        <v>1</v>
      </c>
      <c r="D1335" s="203" t="s">
        <v>1507</v>
      </c>
      <c r="E1335" s="145" t="s">
        <v>1111</v>
      </c>
      <c r="F1335" s="148">
        <v>3.0000000000000001E-3</v>
      </c>
      <c r="G1335" s="150">
        <v>39.22</v>
      </c>
      <c r="H1335" s="45">
        <f t="shared" si="128"/>
        <v>0.12</v>
      </c>
      <c r="I1335" s="46"/>
    </row>
    <row r="1336" spans="1:9" x14ac:dyDescent="0.25">
      <c r="A1336" s="142"/>
      <c r="B1336" s="143" t="s">
        <v>1229</v>
      </c>
      <c r="C1336" s="145" t="s">
        <v>1</v>
      </c>
      <c r="D1336" s="203" t="s">
        <v>1361</v>
      </c>
      <c r="E1336" s="145" t="s">
        <v>44</v>
      </c>
      <c r="F1336" s="148">
        <v>0.3</v>
      </c>
      <c r="G1336" s="150">
        <v>0.28999999999999998</v>
      </c>
      <c r="H1336" s="45">
        <f t="shared" si="128"/>
        <v>0.09</v>
      </c>
      <c r="I1336" s="46"/>
    </row>
    <row r="1337" spans="1:9" x14ac:dyDescent="0.25">
      <c r="A1337" s="142"/>
      <c r="B1337" s="12"/>
      <c r="C1337" s="47"/>
      <c r="D1337" s="42"/>
      <c r="E1337" s="47"/>
      <c r="F1337" s="43"/>
      <c r="G1337" s="44"/>
      <c r="H1337" s="48" t="s">
        <v>272</v>
      </c>
      <c r="I1337" s="49" t="s">
        <v>272</v>
      </c>
    </row>
    <row r="1338" spans="1:9" x14ac:dyDescent="0.25">
      <c r="A1338" s="142"/>
      <c r="B1338" s="12" t="s">
        <v>273</v>
      </c>
      <c r="C1338" s="47"/>
      <c r="D1338" s="42"/>
      <c r="E1338" s="47"/>
      <c r="F1338" s="43"/>
      <c r="G1338" s="44"/>
      <c r="H1338" s="45">
        <f>SUM(H1326:H1336)</f>
        <v>5.79</v>
      </c>
      <c r="I1338" s="45">
        <f>SUM(I1326:I1335)</f>
        <v>2.2599999999999998</v>
      </c>
    </row>
    <row r="1339" spans="1:9" x14ac:dyDescent="0.25">
      <c r="A1339" s="142"/>
      <c r="B1339" s="12" t="s">
        <v>316</v>
      </c>
      <c r="C1339" s="47"/>
      <c r="D1339" s="42"/>
      <c r="E1339" s="47"/>
      <c r="F1339" s="43"/>
      <c r="G1339" s="44"/>
      <c r="H1339" s="45"/>
      <c r="I1339" s="46">
        <f>ROUND((I1338*87.61%),2)</f>
        <v>1.98</v>
      </c>
    </row>
    <row r="1340" spans="1:9" x14ac:dyDescent="0.25">
      <c r="A1340" s="142"/>
      <c r="B1340" s="144"/>
      <c r="C1340" s="145"/>
      <c r="D1340" s="147"/>
      <c r="E1340" s="144"/>
      <c r="F1340" s="148"/>
      <c r="G1340" s="145"/>
      <c r="H1340" s="149"/>
    </row>
    <row r="1341" spans="1:9" x14ac:dyDescent="0.25">
      <c r="A1341" s="27"/>
      <c r="B1341" s="28" t="s">
        <v>275</v>
      </c>
      <c r="C1341" s="29"/>
      <c r="D1341" s="30"/>
      <c r="E1341" s="29"/>
      <c r="F1341" s="31"/>
      <c r="G1341" s="32"/>
      <c r="H1341" s="33"/>
      <c r="I1341" s="34">
        <f>H1338+I1338+I1339</f>
        <v>10.030000000000001</v>
      </c>
    </row>
    <row r="1342" spans="1:9" x14ac:dyDescent="0.25">
      <c r="D1342" s="60"/>
    </row>
    <row r="1343" spans="1:9" x14ac:dyDescent="0.25">
      <c r="A1343" s="27" t="s">
        <v>876</v>
      </c>
      <c r="B1343" s="50" t="s">
        <v>456</v>
      </c>
      <c r="C1343" s="51"/>
      <c r="D1343" s="30"/>
      <c r="E1343" s="51" t="s">
        <v>26</v>
      </c>
      <c r="F1343" s="31"/>
      <c r="G1343" s="32"/>
      <c r="H1343" s="33"/>
      <c r="I1343" s="34"/>
    </row>
    <row r="1344" spans="1:9" x14ac:dyDescent="0.25">
      <c r="A1344" s="52"/>
      <c r="B1344" s="86"/>
      <c r="C1344" s="87"/>
      <c r="D1344" s="58"/>
      <c r="E1344" s="87"/>
      <c r="F1344" s="53"/>
      <c r="G1344" s="54"/>
      <c r="H1344" s="55"/>
      <c r="I1344" s="56"/>
    </row>
    <row r="1345" spans="1:9" x14ac:dyDescent="0.25">
      <c r="A1345" s="35" t="s">
        <v>270</v>
      </c>
      <c r="B1345" s="88" t="s">
        <v>271</v>
      </c>
      <c r="C1345" s="89"/>
      <c r="D1345" s="36"/>
      <c r="E1345" s="89"/>
      <c r="F1345" s="37"/>
      <c r="G1345" s="38"/>
      <c r="H1345" s="39"/>
      <c r="I1345" s="40"/>
    </row>
    <row r="1346" spans="1:9" x14ac:dyDescent="0.25">
      <c r="A1346" s="41"/>
      <c r="B1346" s="12"/>
      <c r="C1346" s="47"/>
      <c r="D1346" s="42"/>
      <c r="E1346" s="47"/>
      <c r="F1346" s="43"/>
      <c r="G1346" s="44"/>
      <c r="H1346" s="45"/>
      <c r="I1346" s="46"/>
    </row>
    <row r="1347" spans="1:9" x14ac:dyDescent="0.25">
      <c r="A1347" s="142"/>
      <c r="B1347" s="143" t="s">
        <v>1198</v>
      </c>
      <c r="C1347" s="145" t="s">
        <v>1106</v>
      </c>
      <c r="D1347" s="146" t="s">
        <v>1205</v>
      </c>
      <c r="E1347" s="145" t="s">
        <v>274</v>
      </c>
      <c r="F1347" s="148">
        <v>0.09</v>
      </c>
      <c r="G1347" s="44">
        <v>6.48</v>
      </c>
      <c r="H1347" s="45"/>
      <c r="I1347" s="46">
        <f t="shared" ref="I1347:I1348" si="129">ROUND(F1347*G1347,2)</f>
        <v>0.57999999999999996</v>
      </c>
    </row>
    <row r="1348" spans="1:9" x14ac:dyDescent="0.25">
      <c r="A1348" s="142"/>
      <c r="B1348" s="143" t="s">
        <v>1199</v>
      </c>
      <c r="C1348" s="145" t="s">
        <v>1106</v>
      </c>
      <c r="D1348" s="146" t="s">
        <v>1206</v>
      </c>
      <c r="E1348" s="145" t="s">
        <v>274</v>
      </c>
      <c r="F1348" s="148">
        <v>0.09</v>
      </c>
      <c r="G1348" s="150">
        <v>4.82</v>
      </c>
      <c r="H1348" s="45"/>
      <c r="I1348" s="46">
        <f t="shared" si="129"/>
        <v>0.43</v>
      </c>
    </row>
    <row r="1349" spans="1:9" x14ac:dyDescent="0.25">
      <c r="A1349" s="142"/>
      <c r="B1349" s="143" t="s">
        <v>1159</v>
      </c>
      <c r="C1349" s="145" t="s">
        <v>1</v>
      </c>
      <c r="D1349" s="146" t="s">
        <v>1158</v>
      </c>
      <c r="E1349" s="145" t="s">
        <v>274</v>
      </c>
      <c r="F1349" s="148">
        <v>0.18</v>
      </c>
      <c r="G1349" s="150">
        <v>0.54</v>
      </c>
      <c r="H1349" s="45">
        <f t="shared" ref="H1349:H1356" si="130">ROUNDUP(($F1349*$G1349),2)</f>
        <v>9.9999999999999992E-2</v>
      </c>
      <c r="I1349" s="46"/>
    </row>
    <row r="1350" spans="1:9" x14ac:dyDescent="0.25">
      <c r="A1350" s="142"/>
      <c r="B1350" s="143" t="s">
        <v>1161</v>
      </c>
      <c r="C1350" s="145" t="s">
        <v>1</v>
      </c>
      <c r="D1350" s="146" t="s">
        <v>1160</v>
      </c>
      <c r="E1350" s="145" t="s">
        <v>274</v>
      </c>
      <c r="F1350" s="148">
        <v>0.18</v>
      </c>
      <c r="G1350" s="150">
        <v>0.81</v>
      </c>
      <c r="H1350" s="45">
        <f t="shared" si="130"/>
        <v>0.15000000000000002</v>
      </c>
      <c r="I1350" s="46"/>
    </row>
    <row r="1351" spans="1:9" x14ac:dyDescent="0.25">
      <c r="A1351" s="142"/>
      <c r="B1351" s="143" t="s">
        <v>1162</v>
      </c>
      <c r="C1351" s="145" t="s">
        <v>1</v>
      </c>
      <c r="D1351" s="203" t="s">
        <v>1472</v>
      </c>
      <c r="E1351" s="145" t="s">
        <v>274</v>
      </c>
      <c r="F1351" s="148">
        <v>0.18</v>
      </c>
      <c r="G1351" s="150">
        <v>0.4</v>
      </c>
      <c r="H1351" s="45">
        <f t="shared" si="130"/>
        <v>0.08</v>
      </c>
      <c r="I1351" s="46"/>
    </row>
    <row r="1352" spans="1:9" x14ac:dyDescent="0.25">
      <c r="A1352" s="142"/>
      <c r="B1352" s="143" t="s">
        <v>1163</v>
      </c>
      <c r="C1352" s="145" t="s">
        <v>1</v>
      </c>
      <c r="D1352" s="203" t="s">
        <v>1473</v>
      </c>
      <c r="E1352" s="145" t="s">
        <v>274</v>
      </c>
      <c r="F1352" s="148">
        <v>0.18</v>
      </c>
      <c r="G1352" s="150">
        <v>0.34</v>
      </c>
      <c r="H1352" s="45">
        <f t="shared" si="130"/>
        <v>6.9999999999999993E-2</v>
      </c>
      <c r="I1352" s="46"/>
    </row>
    <row r="1353" spans="1:9" x14ac:dyDescent="0.25">
      <c r="A1353" s="142"/>
      <c r="B1353" s="143" t="s">
        <v>1164</v>
      </c>
      <c r="C1353" s="145" t="s">
        <v>1</v>
      </c>
      <c r="D1353" s="203" t="s">
        <v>1474</v>
      </c>
      <c r="E1353" s="145" t="s">
        <v>274</v>
      </c>
      <c r="F1353" s="148">
        <v>0.18</v>
      </c>
      <c r="G1353" s="150">
        <v>7.0000000000000007E-2</v>
      </c>
      <c r="H1353" s="45">
        <f t="shared" si="130"/>
        <v>0.02</v>
      </c>
      <c r="I1353" s="46"/>
    </row>
    <row r="1354" spans="1:9" x14ac:dyDescent="0.25">
      <c r="A1354" s="142"/>
      <c r="B1354" s="143" t="s">
        <v>456</v>
      </c>
      <c r="C1354" s="145" t="s">
        <v>1</v>
      </c>
      <c r="D1354" s="203" t="s">
        <v>1515</v>
      </c>
      <c r="E1354" s="145" t="s">
        <v>26</v>
      </c>
      <c r="F1354" s="148">
        <v>1</v>
      </c>
      <c r="G1354" s="150">
        <v>0.35</v>
      </c>
      <c r="H1354" s="45">
        <f t="shared" si="130"/>
        <v>0.35</v>
      </c>
      <c r="I1354" s="46"/>
    </row>
    <row r="1355" spans="1:9" x14ac:dyDescent="0.25">
      <c r="A1355" s="142"/>
      <c r="B1355" s="143" t="s">
        <v>1203</v>
      </c>
      <c r="C1355" s="145" t="s">
        <v>1</v>
      </c>
      <c r="D1355" s="203" t="s">
        <v>1363</v>
      </c>
      <c r="E1355" s="145" t="s">
        <v>1111</v>
      </c>
      <c r="F1355" s="148">
        <v>4.0000000000000001E-3</v>
      </c>
      <c r="G1355" s="150">
        <v>46.75</v>
      </c>
      <c r="H1355" s="45">
        <f t="shared" si="130"/>
        <v>0.19</v>
      </c>
      <c r="I1355" s="46"/>
    </row>
    <row r="1356" spans="1:9" x14ac:dyDescent="0.25">
      <c r="A1356" s="142"/>
      <c r="B1356" s="143" t="s">
        <v>1204</v>
      </c>
      <c r="C1356" s="145" t="s">
        <v>1</v>
      </c>
      <c r="D1356" s="203" t="s">
        <v>1507</v>
      </c>
      <c r="E1356" s="145" t="s">
        <v>1111</v>
      </c>
      <c r="F1356" s="148">
        <v>7.0000000000000001E-3</v>
      </c>
      <c r="G1356" s="150">
        <v>39.22</v>
      </c>
      <c r="H1356" s="45">
        <f t="shared" si="130"/>
        <v>0.28000000000000003</v>
      </c>
      <c r="I1356" s="46"/>
    </row>
    <row r="1357" spans="1:9" x14ac:dyDescent="0.25">
      <c r="A1357" s="142"/>
      <c r="B1357" s="12"/>
      <c r="C1357" s="47"/>
      <c r="D1357" s="42"/>
      <c r="E1357" s="47"/>
      <c r="F1357" s="43"/>
      <c r="G1357" s="44"/>
      <c r="H1357" s="48" t="s">
        <v>272</v>
      </c>
      <c r="I1357" s="49" t="s">
        <v>272</v>
      </c>
    </row>
    <row r="1358" spans="1:9" x14ac:dyDescent="0.25">
      <c r="A1358" s="142"/>
      <c r="B1358" s="12" t="s">
        <v>273</v>
      </c>
      <c r="C1358" s="47"/>
      <c r="D1358" s="42"/>
      <c r="E1358" s="47"/>
      <c r="F1358" s="43"/>
      <c r="G1358" s="44"/>
      <c r="H1358" s="45">
        <f>SUM(H1347:H1356)</f>
        <v>1.24</v>
      </c>
      <c r="I1358" s="45">
        <f>SUM(I1347:I1356)</f>
        <v>1.01</v>
      </c>
    </row>
    <row r="1359" spans="1:9" x14ac:dyDescent="0.25">
      <c r="A1359" s="142"/>
      <c r="B1359" s="12" t="s">
        <v>316</v>
      </c>
      <c r="C1359" s="47"/>
      <c r="D1359" s="42"/>
      <c r="E1359" s="47"/>
      <c r="F1359" s="43"/>
      <c r="G1359" s="44"/>
      <c r="H1359" s="45"/>
      <c r="I1359" s="46">
        <f>ROUND((I1358*87.61%),2)</f>
        <v>0.88</v>
      </c>
    </row>
    <row r="1360" spans="1:9" x14ac:dyDescent="0.25">
      <c r="A1360" s="142"/>
      <c r="B1360" s="144"/>
      <c r="C1360" s="145"/>
      <c r="D1360" s="147"/>
      <c r="E1360" s="144"/>
      <c r="F1360" s="148"/>
      <c r="G1360" s="145"/>
      <c r="H1360" s="149"/>
    </row>
    <row r="1361" spans="1:9" x14ac:dyDescent="0.25">
      <c r="A1361" s="27"/>
      <c r="B1361" s="28" t="s">
        <v>275</v>
      </c>
      <c r="C1361" s="29"/>
      <c r="D1361" s="30"/>
      <c r="E1361" s="29"/>
      <c r="F1361" s="31"/>
      <c r="G1361" s="32"/>
      <c r="H1361" s="33"/>
      <c r="I1361" s="34">
        <f>H1358+I1358+I1359</f>
        <v>3.13</v>
      </c>
    </row>
    <row r="1362" spans="1:9" x14ac:dyDescent="0.25">
      <c r="D1362" s="60"/>
    </row>
    <row r="1363" spans="1:9" x14ac:dyDescent="0.25">
      <c r="A1363" s="27" t="s">
        <v>877</v>
      </c>
      <c r="B1363" s="50" t="s">
        <v>457</v>
      </c>
      <c r="C1363" s="51"/>
      <c r="D1363" s="30"/>
      <c r="E1363" s="51" t="s">
        <v>26</v>
      </c>
      <c r="F1363" s="31"/>
      <c r="G1363" s="32"/>
      <c r="H1363" s="33"/>
      <c r="I1363" s="34"/>
    </row>
    <row r="1364" spans="1:9" x14ac:dyDescent="0.25">
      <c r="A1364" s="52"/>
      <c r="B1364" s="86"/>
      <c r="C1364" s="87"/>
      <c r="D1364" s="58"/>
      <c r="E1364" s="87"/>
      <c r="F1364" s="53"/>
      <c r="G1364" s="54"/>
      <c r="H1364" s="55"/>
      <c r="I1364" s="56"/>
    </row>
    <row r="1365" spans="1:9" x14ac:dyDescent="0.25">
      <c r="A1365" s="35" t="s">
        <v>270</v>
      </c>
      <c r="B1365" s="88" t="s">
        <v>271</v>
      </c>
      <c r="C1365" s="89"/>
      <c r="D1365" s="36"/>
      <c r="E1365" s="89"/>
      <c r="F1365" s="37"/>
      <c r="G1365" s="38"/>
      <c r="H1365" s="39"/>
      <c r="I1365" s="40"/>
    </row>
    <row r="1366" spans="1:9" x14ac:dyDescent="0.25">
      <c r="A1366" s="41"/>
      <c r="B1366" s="12"/>
      <c r="C1366" s="47"/>
      <c r="D1366" s="42"/>
      <c r="E1366" s="47"/>
      <c r="F1366" s="43"/>
      <c r="G1366" s="44"/>
      <c r="H1366" s="45"/>
      <c r="I1366" s="46"/>
    </row>
    <row r="1367" spans="1:9" x14ac:dyDescent="0.25">
      <c r="A1367" s="142"/>
      <c r="B1367" s="143" t="s">
        <v>1198</v>
      </c>
      <c r="C1367" s="145" t="s">
        <v>1106</v>
      </c>
      <c r="D1367" s="146" t="s">
        <v>1205</v>
      </c>
      <c r="E1367" s="145" t="s">
        <v>274</v>
      </c>
      <c r="F1367" s="148">
        <v>0.09</v>
      </c>
      <c r="G1367" s="44">
        <v>6.48</v>
      </c>
      <c r="H1367" s="45"/>
      <c r="I1367" s="46">
        <f t="shared" ref="I1367:I1368" si="131">ROUND(F1367*G1367,2)</f>
        <v>0.57999999999999996</v>
      </c>
    </row>
    <row r="1368" spans="1:9" x14ac:dyDescent="0.25">
      <c r="A1368" s="142"/>
      <c r="B1368" s="143" t="s">
        <v>1199</v>
      </c>
      <c r="C1368" s="145" t="s">
        <v>1106</v>
      </c>
      <c r="D1368" s="146" t="s">
        <v>1206</v>
      </c>
      <c r="E1368" s="145" t="s">
        <v>274</v>
      </c>
      <c r="F1368" s="148">
        <v>0.09</v>
      </c>
      <c r="G1368" s="150">
        <v>4.82</v>
      </c>
      <c r="H1368" s="45"/>
      <c r="I1368" s="46">
        <f t="shared" si="131"/>
        <v>0.43</v>
      </c>
    </row>
    <row r="1369" spans="1:9" x14ac:dyDescent="0.25">
      <c r="A1369" s="142"/>
      <c r="B1369" s="143" t="s">
        <v>1159</v>
      </c>
      <c r="C1369" s="145" t="s">
        <v>1</v>
      </c>
      <c r="D1369" s="146" t="s">
        <v>1158</v>
      </c>
      <c r="E1369" s="145" t="s">
        <v>274</v>
      </c>
      <c r="F1369" s="148">
        <v>0.18</v>
      </c>
      <c r="G1369" s="150">
        <v>0.54</v>
      </c>
      <c r="H1369" s="45">
        <f t="shared" ref="H1369:H1376" si="132">ROUNDUP(($F1369*$G1369),2)</f>
        <v>9.9999999999999992E-2</v>
      </c>
      <c r="I1369" s="46"/>
    </row>
    <row r="1370" spans="1:9" x14ac:dyDescent="0.25">
      <c r="A1370" s="142"/>
      <c r="B1370" s="143" t="s">
        <v>1161</v>
      </c>
      <c r="C1370" s="145" t="s">
        <v>1</v>
      </c>
      <c r="D1370" s="146" t="s">
        <v>1160</v>
      </c>
      <c r="E1370" s="145" t="s">
        <v>274</v>
      </c>
      <c r="F1370" s="148">
        <v>0.18</v>
      </c>
      <c r="G1370" s="150">
        <v>0.81</v>
      </c>
      <c r="H1370" s="45">
        <f t="shared" si="132"/>
        <v>0.15000000000000002</v>
      </c>
      <c r="I1370" s="46"/>
    </row>
    <row r="1371" spans="1:9" x14ac:dyDescent="0.25">
      <c r="A1371" s="142"/>
      <c r="B1371" s="143" t="s">
        <v>1162</v>
      </c>
      <c r="C1371" s="145" t="s">
        <v>1</v>
      </c>
      <c r="D1371" s="203" t="s">
        <v>1472</v>
      </c>
      <c r="E1371" s="145" t="s">
        <v>274</v>
      </c>
      <c r="F1371" s="148">
        <v>0.18</v>
      </c>
      <c r="G1371" s="150">
        <v>0.4</v>
      </c>
      <c r="H1371" s="45">
        <f t="shared" si="132"/>
        <v>0.08</v>
      </c>
      <c r="I1371" s="46"/>
    </row>
    <row r="1372" spans="1:9" x14ac:dyDescent="0.25">
      <c r="A1372" s="142"/>
      <c r="B1372" s="143" t="s">
        <v>1163</v>
      </c>
      <c r="C1372" s="145" t="s">
        <v>1</v>
      </c>
      <c r="D1372" s="203" t="s">
        <v>1473</v>
      </c>
      <c r="E1372" s="145" t="s">
        <v>274</v>
      </c>
      <c r="F1372" s="148">
        <v>0.18</v>
      </c>
      <c r="G1372" s="150">
        <v>0.34</v>
      </c>
      <c r="H1372" s="45">
        <f t="shared" si="132"/>
        <v>6.9999999999999993E-2</v>
      </c>
      <c r="I1372" s="46"/>
    </row>
    <row r="1373" spans="1:9" x14ac:dyDescent="0.25">
      <c r="A1373" s="142"/>
      <c r="B1373" s="143" t="s">
        <v>1164</v>
      </c>
      <c r="C1373" s="145" t="s">
        <v>1</v>
      </c>
      <c r="D1373" s="203" t="s">
        <v>1474</v>
      </c>
      <c r="E1373" s="145" t="s">
        <v>274</v>
      </c>
      <c r="F1373" s="148">
        <v>0.18</v>
      </c>
      <c r="G1373" s="150">
        <v>7.0000000000000007E-2</v>
      </c>
      <c r="H1373" s="45">
        <f t="shared" si="132"/>
        <v>0.02</v>
      </c>
      <c r="I1373" s="46"/>
    </row>
    <row r="1374" spans="1:9" x14ac:dyDescent="0.25">
      <c r="A1374" s="142"/>
      <c r="B1374" s="143" t="s">
        <v>457</v>
      </c>
      <c r="C1374" s="145" t="s">
        <v>1</v>
      </c>
      <c r="D1374" s="203" t="s">
        <v>1516</v>
      </c>
      <c r="E1374" s="145" t="s">
        <v>26</v>
      </c>
      <c r="F1374" s="148">
        <v>1</v>
      </c>
      <c r="G1374" s="150">
        <v>0.68</v>
      </c>
      <c r="H1374" s="45">
        <f t="shared" si="132"/>
        <v>0.68</v>
      </c>
      <c r="I1374" s="46"/>
    </row>
    <row r="1375" spans="1:9" x14ac:dyDescent="0.25">
      <c r="A1375" s="142"/>
      <c r="B1375" s="143" t="s">
        <v>1203</v>
      </c>
      <c r="C1375" s="145" t="s">
        <v>1</v>
      </c>
      <c r="D1375" s="203" t="s">
        <v>1363</v>
      </c>
      <c r="E1375" s="145" t="s">
        <v>1111</v>
      </c>
      <c r="F1375" s="148">
        <v>6.0000000000000001E-3</v>
      </c>
      <c r="G1375" s="150">
        <v>46.75</v>
      </c>
      <c r="H1375" s="45">
        <f t="shared" si="132"/>
        <v>0.29000000000000004</v>
      </c>
      <c r="I1375" s="46"/>
    </row>
    <row r="1376" spans="1:9" x14ac:dyDescent="0.25">
      <c r="A1376" s="142"/>
      <c r="B1376" s="143" t="s">
        <v>1204</v>
      </c>
      <c r="C1376" s="145" t="s">
        <v>1</v>
      </c>
      <c r="D1376" s="203" t="s">
        <v>1507</v>
      </c>
      <c r="E1376" s="145" t="s">
        <v>1111</v>
      </c>
      <c r="F1376" s="148">
        <v>9.4999999999999998E-3</v>
      </c>
      <c r="G1376" s="150">
        <v>39.22</v>
      </c>
      <c r="H1376" s="45">
        <f t="shared" si="132"/>
        <v>0.38</v>
      </c>
      <c r="I1376" s="46"/>
    </row>
    <row r="1377" spans="1:9" x14ac:dyDescent="0.25">
      <c r="A1377" s="142"/>
      <c r="B1377" s="12"/>
      <c r="C1377" s="47"/>
      <c r="D1377" s="42"/>
      <c r="E1377" s="47"/>
      <c r="F1377" s="43"/>
      <c r="G1377" s="44"/>
      <c r="H1377" s="48" t="s">
        <v>272</v>
      </c>
      <c r="I1377" s="49" t="s">
        <v>272</v>
      </c>
    </row>
    <row r="1378" spans="1:9" x14ac:dyDescent="0.25">
      <c r="A1378" s="142"/>
      <c r="B1378" s="12" t="s">
        <v>273</v>
      </c>
      <c r="C1378" s="47"/>
      <c r="D1378" s="42"/>
      <c r="E1378" s="47"/>
      <c r="F1378" s="43"/>
      <c r="G1378" s="44"/>
      <c r="H1378" s="45">
        <f>SUM(H1367:H1376)</f>
        <v>1.77</v>
      </c>
      <c r="I1378" s="45">
        <f>SUM(I1367:I1376)</f>
        <v>1.01</v>
      </c>
    </row>
    <row r="1379" spans="1:9" x14ac:dyDescent="0.25">
      <c r="A1379" s="142"/>
      <c r="B1379" s="12" t="s">
        <v>316</v>
      </c>
      <c r="C1379" s="47"/>
      <c r="D1379" s="42"/>
      <c r="E1379" s="47"/>
      <c r="F1379" s="43"/>
      <c r="G1379" s="44"/>
      <c r="H1379" s="45"/>
      <c r="I1379" s="46">
        <f>ROUND((I1378*87.61%),2)</f>
        <v>0.88</v>
      </c>
    </row>
    <row r="1380" spans="1:9" x14ac:dyDescent="0.25">
      <c r="A1380" s="142"/>
      <c r="B1380" s="144"/>
      <c r="C1380" s="145"/>
      <c r="D1380" s="147"/>
      <c r="E1380" s="144"/>
      <c r="F1380" s="148"/>
      <c r="G1380" s="145"/>
      <c r="H1380" s="149"/>
    </row>
    <row r="1381" spans="1:9" x14ac:dyDescent="0.25">
      <c r="A1381" s="27"/>
      <c r="B1381" s="28" t="s">
        <v>275</v>
      </c>
      <c r="C1381" s="29"/>
      <c r="D1381" s="30"/>
      <c r="E1381" s="29"/>
      <c r="F1381" s="31"/>
      <c r="G1381" s="32"/>
      <c r="H1381" s="33"/>
      <c r="I1381" s="34">
        <f>H1378+I1378+I1379</f>
        <v>3.66</v>
      </c>
    </row>
    <row r="1382" spans="1:9" x14ac:dyDescent="0.25">
      <c r="D1382" s="60"/>
    </row>
    <row r="1383" spans="1:9" ht="25.5" x14ac:dyDescent="0.25">
      <c r="A1383" s="27" t="s">
        <v>882</v>
      </c>
      <c r="B1383" s="50" t="s">
        <v>462</v>
      </c>
      <c r="C1383" s="51"/>
      <c r="D1383" s="30"/>
      <c r="E1383" s="51" t="s">
        <v>26</v>
      </c>
      <c r="F1383" s="31"/>
      <c r="G1383" s="32"/>
      <c r="H1383" s="33"/>
      <c r="I1383" s="34"/>
    </row>
    <row r="1384" spans="1:9" x14ac:dyDescent="0.25">
      <c r="A1384" s="52"/>
      <c r="B1384" s="86"/>
      <c r="C1384" s="87"/>
      <c r="D1384" s="58"/>
      <c r="E1384" s="87"/>
      <c r="F1384" s="53"/>
      <c r="G1384" s="54"/>
      <c r="H1384" s="55"/>
      <c r="I1384" s="56"/>
    </row>
    <row r="1385" spans="1:9" x14ac:dyDescent="0.25">
      <c r="A1385" s="35" t="s">
        <v>270</v>
      </c>
      <c r="B1385" s="88" t="s">
        <v>271</v>
      </c>
      <c r="C1385" s="89"/>
      <c r="D1385" s="36"/>
      <c r="E1385" s="89"/>
      <c r="F1385" s="37"/>
      <c r="G1385" s="38"/>
      <c r="H1385" s="39"/>
      <c r="I1385" s="40"/>
    </row>
    <row r="1386" spans="1:9" x14ac:dyDescent="0.25">
      <c r="A1386" s="41"/>
      <c r="B1386" s="12"/>
      <c r="C1386" s="47"/>
      <c r="D1386" s="42"/>
      <c r="E1386" s="47"/>
      <c r="F1386" s="43"/>
      <c r="G1386" s="44"/>
      <c r="H1386" s="45"/>
      <c r="I1386" s="46"/>
    </row>
    <row r="1387" spans="1:9" x14ac:dyDescent="0.25">
      <c r="A1387" s="142"/>
      <c r="B1387" s="143" t="s">
        <v>1198</v>
      </c>
      <c r="C1387" s="145" t="s">
        <v>1106</v>
      </c>
      <c r="D1387" s="146" t="s">
        <v>1205</v>
      </c>
      <c r="E1387" s="145" t="s">
        <v>274</v>
      </c>
      <c r="F1387" s="148">
        <v>0.09</v>
      </c>
      <c r="G1387" s="44">
        <v>6.48</v>
      </c>
      <c r="H1387" s="45"/>
      <c r="I1387" s="46">
        <f t="shared" ref="I1387:I1388" si="133">ROUND(F1387*G1387,2)</f>
        <v>0.57999999999999996</v>
      </c>
    </row>
    <row r="1388" spans="1:9" x14ac:dyDescent="0.25">
      <c r="A1388" s="142"/>
      <c r="B1388" s="143" t="s">
        <v>1199</v>
      </c>
      <c r="C1388" s="145" t="s">
        <v>1106</v>
      </c>
      <c r="D1388" s="146" t="s">
        <v>1206</v>
      </c>
      <c r="E1388" s="145" t="s">
        <v>274</v>
      </c>
      <c r="F1388" s="148">
        <v>0.09</v>
      </c>
      <c r="G1388" s="150">
        <v>4.82</v>
      </c>
      <c r="H1388" s="45"/>
      <c r="I1388" s="46">
        <f t="shared" si="133"/>
        <v>0.43</v>
      </c>
    </row>
    <row r="1389" spans="1:9" x14ac:dyDescent="0.25">
      <c r="A1389" s="142"/>
      <c r="B1389" s="143" t="s">
        <v>1159</v>
      </c>
      <c r="C1389" s="145" t="s">
        <v>1</v>
      </c>
      <c r="D1389" s="146" t="s">
        <v>1158</v>
      </c>
      <c r="E1389" s="145" t="s">
        <v>274</v>
      </c>
      <c r="F1389" s="148">
        <v>0.18</v>
      </c>
      <c r="G1389" s="150">
        <v>0.54</v>
      </c>
      <c r="H1389" s="45">
        <f t="shared" ref="H1389:H1397" si="134">ROUNDUP(($F1389*$G1389),2)</f>
        <v>9.9999999999999992E-2</v>
      </c>
      <c r="I1389" s="46"/>
    </row>
    <row r="1390" spans="1:9" x14ac:dyDescent="0.25">
      <c r="A1390" s="142"/>
      <c r="B1390" s="143" t="s">
        <v>1161</v>
      </c>
      <c r="C1390" s="145" t="s">
        <v>1</v>
      </c>
      <c r="D1390" s="146" t="s">
        <v>1160</v>
      </c>
      <c r="E1390" s="145" t="s">
        <v>274</v>
      </c>
      <c r="F1390" s="148">
        <v>0.18</v>
      </c>
      <c r="G1390" s="150">
        <v>0.81</v>
      </c>
      <c r="H1390" s="45">
        <f t="shared" si="134"/>
        <v>0.15000000000000002</v>
      </c>
      <c r="I1390" s="46"/>
    </row>
    <row r="1391" spans="1:9" x14ac:dyDescent="0.25">
      <c r="A1391" s="142"/>
      <c r="B1391" s="143" t="s">
        <v>1162</v>
      </c>
      <c r="C1391" s="145" t="s">
        <v>1</v>
      </c>
      <c r="D1391" s="203" t="s">
        <v>1472</v>
      </c>
      <c r="E1391" s="145" t="s">
        <v>274</v>
      </c>
      <c r="F1391" s="148">
        <v>0.18</v>
      </c>
      <c r="G1391" s="150">
        <v>0.4</v>
      </c>
      <c r="H1391" s="45">
        <f t="shared" si="134"/>
        <v>0.08</v>
      </c>
      <c r="I1391" s="46"/>
    </row>
    <row r="1392" spans="1:9" x14ac:dyDescent="0.25">
      <c r="A1392" s="142"/>
      <c r="B1392" s="143" t="s">
        <v>1163</v>
      </c>
      <c r="C1392" s="145" t="s">
        <v>1</v>
      </c>
      <c r="D1392" s="203" t="s">
        <v>1473</v>
      </c>
      <c r="E1392" s="145" t="s">
        <v>274</v>
      </c>
      <c r="F1392" s="148">
        <v>0.18</v>
      </c>
      <c r="G1392" s="150">
        <v>0.34</v>
      </c>
      <c r="H1392" s="45">
        <f t="shared" si="134"/>
        <v>6.9999999999999993E-2</v>
      </c>
      <c r="I1392" s="46"/>
    </row>
    <row r="1393" spans="1:9" x14ac:dyDescent="0.25">
      <c r="A1393" s="142"/>
      <c r="B1393" s="143" t="s">
        <v>1164</v>
      </c>
      <c r="C1393" s="145" t="s">
        <v>1</v>
      </c>
      <c r="D1393" s="203" t="s">
        <v>1474</v>
      </c>
      <c r="E1393" s="145" t="s">
        <v>274</v>
      </c>
      <c r="F1393" s="148">
        <v>0.18</v>
      </c>
      <c r="G1393" s="150">
        <v>7.0000000000000007E-2</v>
      </c>
      <c r="H1393" s="45">
        <f t="shared" si="134"/>
        <v>0.02</v>
      </c>
      <c r="I1393" s="46"/>
    </row>
    <row r="1394" spans="1:9" ht="25.5" x14ac:dyDescent="0.25">
      <c r="A1394" s="142"/>
      <c r="B1394" s="143" t="s">
        <v>462</v>
      </c>
      <c r="C1394" s="145" t="s">
        <v>1176</v>
      </c>
      <c r="D1394" s="146" t="s">
        <v>1230</v>
      </c>
      <c r="E1394" s="145" t="s">
        <v>26</v>
      </c>
      <c r="F1394" s="148">
        <v>1</v>
      </c>
      <c r="G1394" s="150">
        <v>7.02</v>
      </c>
      <c r="H1394" s="45">
        <f t="shared" si="134"/>
        <v>7.02</v>
      </c>
      <c r="I1394" s="46"/>
    </row>
    <row r="1395" spans="1:9" x14ac:dyDescent="0.25">
      <c r="A1395" s="142"/>
      <c r="B1395" s="143" t="s">
        <v>1203</v>
      </c>
      <c r="C1395" s="145" t="s">
        <v>1</v>
      </c>
      <c r="D1395" s="203" t="s">
        <v>1363</v>
      </c>
      <c r="E1395" s="145" t="s">
        <v>1111</v>
      </c>
      <c r="F1395" s="148">
        <v>2.5000000000000001E-3</v>
      </c>
      <c r="G1395" s="150">
        <v>46.75</v>
      </c>
      <c r="H1395" s="45">
        <f t="shared" si="134"/>
        <v>0.12</v>
      </c>
      <c r="I1395" s="46"/>
    </row>
    <row r="1396" spans="1:9" x14ac:dyDescent="0.25">
      <c r="A1396" s="142"/>
      <c r="B1396" s="143" t="s">
        <v>1204</v>
      </c>
      <c r="C1396" s="145" t="s">
        <v>1</v>
      </c>
      <c r="D1396" s="203" t="s">
        <v>1507</v>
      </c>
      <c r="E1396" s="145" t="s">
        <v>1111</v>
      </c>
      <c r="F1396" s="148">
        <v>4.0000000000000001E-3</v>
      </c>
      <c r="G1396" s="150">
        <v>39.22</v>
      </c>
      <c r="H1396" s="45">
        <f t="shared" si="134"/>
        <v>0.16</v>
      </c>
      <c r="I1396" s="46"/>
    </row>
    <row r="1397" spans="1:9" x14ac:dyDescent="0.25">
      <c r="A1397" s="142"/>
      <c r="B1397" s="143" t="s">
        <v>1229</v>
      </c>
      <c r="C1397" s="145" t="s">
        <v>1</v>
      </c>
      <c r="D1397" s="203" t="s">
        <v>1361</v>
      </c>
      <c r="E1397" s="145" t="s">
        <v>44</v>
      </c>
      <c r="F1397" s="148">
        <v>0.8</v>
      </c>
      <c r="G1397" s="150">
        <v>0.28999999999999998</v>
      </c>
      <c r="H1397" s="45">
        <f t="shared" si="134"/>
        <v>0.24000000000000002</v>
      </c>
      <c r="I1397" s="46"/>
    </row>
    <row r="1398" spans="1:9" x14ac:dyDescent="0.25">
      <c r="A1398" s="142"/>
      <c r="B1398" s="12"/>
      <c r="C1398" s="47"/>
      <c r="D1398" s="42"/>
      <c r="E1398" s="47"/>
      <c r="F1398" s="43"/>
      <c r="G1398" s="44"/>
      <c r="H1398" s="48" t="s">
        <v>272</v>
      </c>
      <c r="I1398" s="49" t="s">
        <v>272</v>
      </c>
    </row>
    <row r="1399" spans="1:9" x14ac:dyDescent="0.25">
      <c r="A1399" s="142"/>
      <c r="B1399" s="12" t="s">
        <v>273</v>
      </c>
      <c r="C1399" s="47"/>
      <c r="D1399" s="42"/>
      <c r="E1399" s="47"/>
      <c r="F1399" s="43"/>
      <c r="G1399" s="44"/>
      <c r="H1399" s="45">
        <f>SUM(H1387:H1397)</f>
        <v>7.96</v>
      </c>
      <c r="I1399" s="45">
        <f>SUM(I1387:I1397)</f>
        <v>1.01</v>
      </c>
    </row>
    <row r="1400" spans="1:9" x14ac:dyDescent="0.25">
      <c r="A1400" s="142"/>
      <c r="B1400" s="12" t="s">
        <v>316</v>
      </c>
      <c r="C1400" s="47"/>
      <c r="D1400" s="42"/>
      <c r="E1400" s="47"/>
      <c r="F1400" s="43"/>
      <c r="G1400" s="44"/>
      <c r="H1400" s="45"/>
      <c r="I1400" s="46">
        <f>ROUND((I1399*87.61%),2)</f>
        <v>0.88</v>
      </c>
    </row>
    <row r="1401" spans="1:9" x14ac:dyDescent="0.25">
      <c r="A1401" s="142"/>
      <c r="B1401" s="144"/>
      <c r="C1401" s="145"/>
      <c r="D1401" s="147"/>
      <c r="E1401" s="144"/>
      <c r="F1401" s="148"/>
      <c r="G1401" s="145"/>
      <c r="H1401" s="149"/>
    </row>
    <row r="1402" spans="1:9" x14ac:dyDescent="0.25">
      <c r="A1402" s="27"/>
      <c r="B1402" s="28" t="s">
        <v>275</v>
      </c>
      <c r="C1402" s="29"/>
      <c r="D1402" s="30"/>
      <c r="E1402" s="29"/>
      <c r="F1402" s="31"/>
      <c r="G1402" s="32"/>
      <c r="H1402" s="33"/>
      <c r="I1402" s="34">
        <f>H1399+I1399+I1400</f>
        <v>9.8500000000000014</v>
      </c>
    </row>
    <row r="1403" spans="1:9" x14ac:dyDescent="0.25">
      <c r="D1403" s="60"/>
    </row>
    <row r="1404" spans="1:9" ht="25.5" x14ac:dyDescent="0.25">
      <c r="A1404" s="27" t="s">
        <v>883</v>
      </c>
      <c r="B1404" s="50" t="s">
        <v>463</v>
      </c>
      <c r="C1404" s="51"/>
      <c r="D1404" s="30"/>
      <c r="E1404" s="51" t="s">
        <v>26</v>
      </c>
      <c r="F1404" s="31"/>
      <c r="G1404" s="32"/>
      <c r="H1404" s="33"/>
      <c r="I1404" s="34"/>
    </row>
    <row r="1405" spans="1:9" x14ac:dyDescent="0.25">
      <c r="A1405" s="52"/>
      <c r="B1405" s="86"/>
      <c r="C1405" s="87"/>
      <c r="D1405" s="58"/>
      <c r="E1405" s="87"/>
      <c r="F1405" s="53"/>
      <c r="G1405" s="54"/>
      <c r="H1405" s="55"/>
      <c r="I1405" s="56"/>
    </row>
    <row r="1406" spans="1:9" x14ac:dyDescent="0.25">
      <c r="A1406" s="35" t="s">
        <v>270</v>
      </c>
      <c r="B1406" s="88" t="s">
        <v>271</v>
      </c>
      <c r="C1406" s="89"/>
      <c r="D1406" s="36"/>
      <c r="E1406" s="89"/>
      <c r="F1406" s="37"/>
      <c r="G1406" s="38"/>
      <c r="H1406" s="39"/>
      <c r="I1406" s="40"/>
    </row>
    <row r="1407" spans="1:9" x14ac:dyDescent="0.25">
      <c r="A1407" s="41"/>
      <c r="B1407" s="12"/>
      <c r="C1407" s="47"/>
      <c r="D1407" s="42"/>
      <c r="E1407" s="47"/>
      <c r="F1407" s="43"/>
      <c r="G1407" s="44"/>
      <c r="H1407" s="45"/>
      <c r="I1407" s="46"/>
    </row>
    <row r="1408" spans="1:9" x14ac:dyDescent="0.25">
      <c r="A1408" s="142"/>
      <c r="B1408" s="143" t="s">
        <v>1198</v>
      </c>
      <c r="C1408" s="145" t="s">
        <v>1106</v>
      </c>
      <c r="D1408" s="146" t="s">
        <v>1205</v>
      </c>
      <c r="E1408" s="145" t="s">
        <v>274</v>
      </c>
      <c r="F1408" s="148">
        <v>0.54</v>
      </c>
      <c r="G1408" s="44">
        <v>6.48</v>
      </c>
      <c r="H1408" s="45"/>
      <c r="I1408" s="46">
        <f t="shared" ref="I1408:I1409" si="135">ROUND(F1408*G1408,2)</f>
        <v>3.5</v>
      </c>
    </row>
    <row r="1409" spans="1:9" x14ac:dyDescent="0.25">
      <c r="A1409" s="142"/>
      <c r="B1409" s="143" t="s">
        <v>1199</v>
      </c>
      <c r="C1409" s="145" t="s">
        <v>1106</v>
      </c>
      <c r="D1409" s="146" t="s">
        <v>1206</v>
      </c>
      <c r="E1409" s="145" t="s">
        <v>274</v>
      </c>
      <c r="F1409" s="148">
        <v>0.54</v>
      </c>
      <c r="G1409" s="150">
        <v>4.82</v>
      </c>
      <c r="H1409" s="45"/>
      <c r="I1409" s="46">
        <f t="shared" si="135"/>
        <v>2.6</v>
      </c>
    </row>
    <row r="1410" spans="1:9" x14ac:dyDescent="0.25">
      <c r="A1410" s="142"/>
      <c r="B1410" s="143" t="s">
        <v>1159</v>
      </c>
      <c r="C1410" s="145" t="s">
        <v>1</v>
      </c>
      <c r="D1410" s="146" t="s">
        <v>1158</v>
      </c>
      <c r="E1410" s="145" t="s">
        <v>274</v>
      </c>
      <c r="F1410" s="148">
        <v>1.08</v>
      </c>
      <c r="G1410" s="150">
        <v>0.54</v>
      </c>
      <c r="H1410" s="45">
        <f t="shared" ref="H1410:H1416" si="136">ROUNDUP(($F1410*$G1410),2)</f>
        <v>0.59</v>
      </c>
      <c r="I1410" s="46"/>
    </row>
    <row r="1411" spans="1:9" x14ac:dyDescent="0.25">
      <c r="A1411" s="142"/>
      <c r="B1411" s="143" t="s">
        <v>1161</v>
      </c>
      <c r="C1411" s="145" t="s">
        <v>1</v>
      </c>
      <c r="D1411" s="146" t="s">
        <v>1160</v>
      </c>
      <c r="E1411" s="145" t="s">
        <v>274</v>
      </c>
      <c r="F1411" s="148">
        <v>1.08</v>
      </c>
      <c r="G1411" s="150">
        <v>0.81</v>
      </c>
      <c r="H1411" s="45">
        <f t="shared" si="136"/>
        <v>0.88</v>
      </c>
      <c r="I1411" s="46"/>
    </row>
    <row r="1412" spans="1:9" x14ac:dyDescent="0.25">
      <c r="A1412" s="142"/>
      <c r="B1412" s="143" t="s">
        <v>1162</v>
      </c>
      <c r="C1412" s="145" t="s">
        <v>1</v>
      </c>
      <c r="D1412" s="203" t="s">
        <v>1472</v>
      </c>
      <c r="E1412" s="145" t="s">
        <v>274</v>
      </c>
      <c r="F1412" s="148">
        <v>1.08</v>
      </c>
      <c r="G1412" s="150">
        <v>0.4</v>
      </c>
      <c r="H1412" s="45">
        <f t="shared" si="136"/>
        <v>0.44</v>
      </c>
      <c r="I1412" s="46"/>
    </row>
    <row r="1413" spans="1:9" x14ac:dyDescent="0.25">
      <c r="A1413" s="142"/>
      <c r="B1413" s="143" t="s">
        <v>1163</v>
      </c>
      <c r="C1413" s="145" t="s">
        <v>1</v>
      </c>
      <c r="D1413" s="203" t="s">
        <v>1473</v>
      </c>
      <c r="E1413" s="145" t="s">
        <v>274</v>
      </c>
      <c r="F1413" s="148">
        <v>1.08</v>
      </c>
      <c r="G1413" s="150">
        <v>0.34</v>
      </c>
      <c r="H1413" s="45">
        <f t="shared" si="136"/>
        <v>0.37</v>
      </c>
      <c r="I1413" s="46"/>
    </row>
    <row r="1414" spans="1:9" x14ac:dyDescent="0.25">
      <c r="A1414" s="142"/>
      <c r="B1414" s="143" t="s">
        <v>1164</v>
      </c>
      <c r="C1414" s="145" t="s">
        <v>1</v>
      </c>
      <c r="D1414" s="203" t="s">
        <v>1474</v>
      </c>
      <c r="E1414" s="145" t="s">
        <v>274</v>
      </c>
      <c r="F1414" s="148">
        <v>1.08</v>
      </c>
      <c r="G1414" s="150">
        <v>7.0000000000000007E-2</v>
      </c>
      <c r="H1414" s="45">
        <f t="shared" si="136"/>
        <v>0.08</v>
      </c>
      <c r="I1414" s="46"/>
    </row>
    <row r="1415" spans="1:9" ht="25.5" x14ac:dyDescent="0.25">
      <c r="A1415" s="142"/>
      <c r="B1415" s="143" t="s">
        <v>463</v>
      </c>
      <c r="C1415" s="145" t="s">
        <v>1176</v>
      </c>
      <c r="D1415" s="146" t="s">
        <v>1237</v>
      </c>
      <c r="E1415" s="145" t="s">
        <v>26</v>
      </c>
      <c r="F1415" s="148">
        <v>1</v>
      </c>
      <c r="G1415" s="150">
        <v>31.31</v>
      </c>
      <c r="H1415" s="45">
        <f t="shared" si="136"/>
        <v>31.31</v>
      </c>
      <c r="I1415" s="46"/>
    </row>
    <row r="1416" spans="1:9" x14ac:dyDescent="0.25">
      <c r="A1416" s="142"/>
      <c r="B1416" s="143" t="s">
        <v>1229</v>
      </c>
      <c r="C1416" s="145" t="s">
        <v>1</v>
      </c>
      <c r="D1416" s="203" t="s">
        <v>1361</v>
      </c>
      <c r="E1416" s="145" t="s">
        <v>44</v>
      </c>
      <c r="F1416" s="148">
        <v>1.2</v>
      </c>
      <c r="G1416" s="150">
        <v>0.28999999999999998</v>
      </c>
      <c r="H1416" s="45">
        <f t="shared" si="136"/>
        <v>0.35000000000000003</v>
      </c>
      <c r="I1416" s="46"/>
    </row>
    <row r="1417" spans="1:9" x14ac:dyDescent="0.25">
      <c r="A1417" s="142"/>
      <c r="B1417" s="12"/>
      <c r="C1417" s="47"/>
      <c r="D1417" s="42"/>
      <c r="E1417" s="47"/>
      <c r="F1417" s="43"/>
      <c r="G1417" s="44"/>
      <c r="H1417" s="48" t="s">
        <v>272</v>
      </c>
      <c r="I1417" s="49" t="s">
        <v>272</v>
      </c>
    </row>
    <row r="1418" spans="1:9" x14ac:dyDescent="0.25">
      <c r="A1418" s="142"/>
      <c r="B1418" s="12" t="s">
        <v>273</v>
      </c>
      <c r="C1418" s="47"/>
      <c r="D1418" s="42"/>
      <c r="E1418" s="47"/>
      <c r="F1418" s="43"/>
      <c r="G1418" s="44"/>
      <c r="H1418" s="45">
        <f>SUM(H1408:H1416)</f>
        <v>34.020000000000003</v>
      </c>
      <c r="I1418" s="45">
        <f>SUM(I1408:I1416)</f>
        <v>6.1</v>
      </c>
    </row>
    <row r="1419" spans="1:9" x14ac:dyDescent="0.25">
      <c r="A1419" s="142"/>
      <c r="B1419" s="12" t="s">
        <v>316</v>
      </c>
      <c r="C1419" s="47"/>
      <c r="D1419" s="42"/>
      <c r="E1419" s="47"/>
      <c r="F1419" s="43"/>
      <c r="G1419" s="44"/>
      <c r="H1419" s="45"/>
      <c r="I1419" s="46">
        <f>ROUND((I1418*87.61%),2)</f>
        <v>5.34</v>
      </c>
    </row>
    <row r="1420" spans="1:9" x14ac:dyDescent="0.25">
      <c r="A1420" s="142"/>
      <c r="B1420" s="144"/>
      <c r="C1420" s="145"/>
      <c r="D1420" s="147"/>
      <c r="E1420" s="144"/>
      <c r="F1420" s="148"/>
      <c r="G1420" s="145"/>
      <c r="H1420" s="149"/>
    </row>
    <row r="1421" spans="1:9" x14ac:dyDescent="0.25">
      <c r="A1421" s="27"/>
      <c r="B1421" s="28" t="s">
        <v>275</v>
      </c>
      <c r="C1421" s="29"/>
      <c r="D1421" s="30"/>
      <c r="E1421" s="29"/>
      <c r="F1421" s="31"/>
      <c r="G1421" s="32"/>
      <c r="H1421" s="33"/>
      <c r="I1421" s="34">
        <f>H1418+I1418+I1419</f>
        <v>45.460000000000008</v>
      </c>
    </row>
    <row r="1422" spans="1:9" x14ac:dyDescent="0.25">
      <c r="D1422" s="60"/>
    </row>
    <row r="1423" spans="1:9" ht="25.5" x14ac:dyDescent="0.25">
      <c r="A1423" s="27" t="s">
        <v>890</v>
      </c>
      <c r="B1423" s="50" t="s">
        <v>1602</v>
      </c>
      <c r="C1423" s="51"/>
      <c r="D1423" s="30"/>
      <c r="E1423" s="51" t="s">
        <v>26</v>
      </c>
      <c r="F1423" s="31"/>
      <c r="G1423" s="32"/>
      <c r="H1423" s="33"/>
      <c r="I1423" s="34"/>
    </row>
    <row r="1424" spans="1:9" x14ac:dyDescent="0.25">
      <c r="A1424" s="52"/>
      <c r="B1424" s="86"/>
      <c r="C1424" s="87"/>
      <c r="D1424" s="58"/>
      <c r="E1424" s="87"/>
      <c r="F1424" s="53"/>
      <c r="G1424" s="54"/>
      <c r="H1424" s="55"/>
      <c r="I1424" s="56"/>
    </row>
    <row r="1425" spans="1:9" x14ac:dyDescent="0.25">
      <c r="A1425" s="35" t="s">
        <v>270</v>
      </c>
      <c r="B1425" s="88" t="s">
        <v>271</v>
      </c>
      <c r="C1425" s="89"/>
      <c r="D1425" s="36"/>
      <c r="E1425" s="89"/>
      <c r="F1425" s="37"/>
      <c r="G1425" s="38"/>
      <c r="H1425" s="39"/>
      <c r="I1425" s="40"/>
    </row>
    <row r="1426" spans="1:9" x14ac:dyDescent="0.25">
      <c r="A1426" s="41"/>
      <c r="B1426" s="12"/>
      <c r="C1426" s="47"/>
      <c r="D1426" s="42"/>
      <c r="E1426" s="47"/>
      <c r="F1426" s="43"/>
      <c r="G1426" s="44"/>
      <c r="H1426" s="45"/>
      <c r="I1426" s="46"/>
    </row>
    <row r="1427" spans="1:9" x14ac:dyDescent="0.25">
      <c r="A1427" s="142"/>
      <c r="B1427" s="143" t="s">
        <v>1198</v>
      </c>
      <c r="C1427" s="145" t="s">
        <v>1106</v>
      </c>
      <c r="D1427" s="146" t="s">
        <v>1205</v>
      </c>
      <c r="E1427" s="145" t="s">
        <v>274</v>
      </c>
      <c r="F1427" s="148">
        <v>9.6999999999999993</v>
      </c>
      <c r="G1427" s="44">
        <v>6.48</v>
      </c>
      <c r="H1427" s="45"/>
      <c r="I1427" s="46">
        <f t="shared" ref="I1427:I1428" si="137">ROUND(F1427*G1427,2)</f>
        <v>62.86</v>
      </c>
    </row>
    <row r="1428" spans="1:9" x14ac:dyDescent="0.25">
      <c r="A1428" s="142"/>
      <c r="B1428" s="143" t="s">
        <v>1199</v>
      </c>
      <c r="C1428" s="145" t="s">
        <v>1106</v>
      </c>
      <c r="D1428" s="146" t="s">
        <v>1206</v>
      </c>
      <c r="E1428" s="145" t="s">
        <v>274</v>
      </c>
      <c r="F1428" s="148">
        <v>9.6999999999999993</v>
      </c>
      <c r="G1428" s="150">
        <v>4.82</v>
      </c>
      <c r="H1428" s="45"/>
      <c r="I1428" s="46">
        <f t="shared" si="137"/>
        <v>46.75</v>
      </c>
    </row>
    <row r="1429" spans="1:9" x14ac:dyDescent="0.25">
      <c r="A1429" s="142"/>
      <c r="B1429" s="143" t="s">
        <v>1159</v>
      </c>
      <c r="C1429" s="145" t="s">
        <v>1</v>
      </c>
      <c r="D1429" s="146" t="s">
        <v>1158</v>
      </c>
      <c r="E1429" s="145" t="s">
        <v>274</v>
      </c>
      <c r="F1429" s="148">
        <v>19.399999999999999</v>
      </c>
      <c r="G1429" s="150">
        <v>0.54</v>
      </c>
      <c r="H1429" s="45">
        <f t="shared" ref="H1429:H1436" si="138">ROUNDUP(($F1429*$G1429),2)</f>
        <v>10.48</v>
      </c>
      <c r="I1429" s="46"/>
    </row>
    <row r="1430" spans="1:9" x14ac:dyDescent="0.25">
      <c r="A1430" s="142"/>
      <c r="B1430" s="143" t="s">
        <v>1161</v>
      </c>
      <c r="C1430" s="145" t="s">
        <v>1</v>
      </c>
      <c r="D1430" s="146" t="s">
        <v>1160</v>
      </c>
      <c r="E1430" s="145" t="s">
        <v>274</v>
      </c>
      <c r="F1430" s="148">
        <v>19.399999999999999</v>
      </c>
      <c r="G1430" s="150">
        <v>0.81</v>
      </c>
      <c r="H1430" s="45">
        <f t="shared" si="138"/>
        <v>15.72</v>
      </c>
      <c r="I1430" s="46"/>
    </row>
    <row r="1431" spans="1:9" x14ac:dyDescent="0.25">
      <c r="A1431" s="142"/>
      <c r="B1431" s="143" t="s">
        <v>1162</v>
      </c>
      <c r="C1431" s="145" t="s">
        <v>1</v>
      </c>
      <c r="D1431" s="203" t="s">
        <v>1472</v>
      </c>
      <c r="E1431" s="145" t="s">
        <v>274</v>
      </c>
      <c r="F1431" s="148">
        <v>19.399999999999999</v>
      </c>
      <c r="G1431" s="150">
        <v>0.4</v>
      </c>
      <c r="H1431" s="45">
        <f t="shared" si="138"/>
        <v>7.76</v>
      </c>
      <c r="I1431" s="46"/>
    </row>
    <row r="1432" spans="1:9" x14ac:dyDescent="0.25">
      <c r="A1432" s="142"/>
      <c r="B1432" s="143" t="s">
        <v>1163</v>
      </c>
      <c r="C1432" s="145" t="s">
        <v>1</v>
      </c>
      <c r="D1432" s="203" t="s">
        <v>1473</v>
      </c>
      <c r="E1432" s="145" t="s">
        <v>274</v>
      </c>
      <c r="F1432" s="148">
        <v>19.399999999999999</v>
      </c>
      <c r="G1432" s="150">
        <v>0.34</v>
      </c>
      <c r="H1432" s="45">
        <f t="shared" si="138"/>
        <v>6.6</v>
      </c>
      <c r="I1432" s="46"/>
    </row>
    <row r="1433" spans="1:9" x14ac:dyDescent="0.25">
      <c r="A1433" s="142"/>
      <c r="B1433" s="143" t="s">
        <v>1164</v>
      </c>
      <c r="C1433" s="145" t="s">
        <v>1</v>
      </c>
      <c r="D1433" s="203" t="s">
        <v>1474</v>
      </c>
      <c r="E1433" s="145" t="s">
        <v>274</v>
      </c>
      <c r="F1433" s="148">
        <v>19.399999999999999</v>
      </c>
      <c r="G1433" s="150">
        <v>7.0000000000000007E-2</v>
      </c>
      <c r="H1433" s="45">
        <f t="shared" si="138"/>
        <v>1.36</v>
      </c>
      <c r="I1433" s="46"/>
    </row>
    <row r="1434" spans="1:9" x14ac:dyDescent="0.25">
      <c r="A1434" s="142"/>
      <c r="B1434" s="143" t="s">
        <v>1231</v>
      </c>
      <c r="C1434" s="145" t="s">
        <v>1176</v>
      </c>
      <c r="D1434" s="146" t="s">
        <v>1234</v>
      </c>
      <c r="E1434" s="145" t="s">
        <v>26</v>
      </c>
      <c r="F1434" s="148">
        <v>1</v>
      </c>
      <c r="G1434" s="150">
        <v>811.9</v>
      </c>
      <c r="H1434" s="45">
        <f t="shared" si="138"/>
        <v>811.9</v>
      </c>
      <c r="I1434" s="46"/>
    </row>
    <row r="1435" spans="1:9" ht="25.5" x14ac:dyDescent="0.25">
      <c r="A1435" s="142"/>
      <c r="B1435" s="143" t="s">
        <v>1232</v>
      </c>
      <c r="C1435" s="145" t="s">
        <v>1</v>
      </c>
      <c r="D1435" s="146" t="s">
        <v>1235</v>
      </c>
      <c r="E1435" s="145" t="s">
        <v>26</v>
      </c>
      <c r="F1435" s="148">
        <v>2</v>
      </c>
      <c r="G1435" s="150">
        <v>25.98</v>
      </c>
      <c r="H1435" s="45">
        <f t="shared" si="138"/>
        <v>51.96</v>
      </c>
      <c r="I1435" s="46"/>
    </row>
    <row r="1436" spans="1:9" ht="25.5" x14ac:dyDescent="0.25">
      <c r="A1436" s="142"/>
      <c r="B1436" s="143" t="s">
        <v>1233</v>
      </c>
      <c r="C1436" s="145" t="s">
        <v>1</v>
      </c>
      <c r="D1436" s="146" t="s">
        <v>1236</v>
      </c>
      <c r="E1436" s="145" t="s">
        <v>274</v>
      </c>
      <c r="F1436" s="148">
        <v>2</v>
      </c>
      <c r="G1436" s="150">
        <v>146.69</v>
      </c>
      <c r="H1436" s="45">
        <f t="shared" si="138"/>
        <v>293.38</v>
      </c>
      <c r="I1436" s="46"/>
    </row>
    <row r="1437" spans="1:9" x14ac:dyDescent="0.25">
      <c r="A1437" s="142"/>
      <c r="B1437" s="12"/>
      <c r="C1437" s="47"/>
      <c r="D1437" s="42"/>
      <c r="E1437" s="47"/>
      <c r="F1437" s="43"/>
      <c r="G1437" s="44"/>
      <c r="H1437" s="48" t="s">
        <v>272</v>
      </c>
      <c r="I1437" s="49" t="s">
        <v>272</v>
      </c>
    </row>
    <row r="1438" spans="1:9" x14ac:dyDescent="0.25">
      <c r="A1438" s="142"/>
      <c r="B1438" s="12" t="s">
        <v>273</v>
      </c>
      <c r="C1438" s="47"/>
      <c r="D1438" s="42"/>
      <c r="E1438" s="47"/>
      <c r="F1438" s="43"/>
      <c r="G1438" s="44"/>
      <c r="H1438" s="45">
        <f>SUM(H1427:H1436)</f>
        <v>1199.1599999999999</v>
      </c>
      <c r="I1438" s="45">
        <f>SUM(I1427:I1436)</f>
        <v>109.61</v>
      </c>
    </row>
    <row r="1439" spans="1:9" x14ac:dyDescent="0.25">
      <c r="A1439" s="142"/>
      <c r="B1439" s="12" t="s">
        <v>316</v>
      </c>
      <c r="C1439" s="47"/>
      <c r="D1439" s="42"/>
      <c r="E1439" s="47"/>
      <c r="F1439" s="43"/>
      <c r="G1439" s="44"/>
      <c r="H1439" s="45"/>
      <c r="I1439" s="46">
        <f>ROUND((I1438*87.61%),2)</f>
        <v>96.03</v>
      </c>
    </row>
    <row r="1440" spans="1:9" x14ac:dyDescent="0.25">
      <c r="A1440" s="142"/>
      <c r="B1440" s="144"/>
      <c r="C1440" s="145"/>
      <c r="D1440" s="147"/>
      <c r="E1440" s="144"/>
      <c r="F1440" s="148"/>
      <c r="G1440" s="145"/>
      <c r="H1440" s="149"/>
    </row>
    <row r="1441" spans="1:9" x14ac:dyDescent="0.25">
      <c r="A1441" s="27"/>
      <c r="B1441" s="28" t="s">
        <v>275</v>
      </c>
      <c r="C1441" s="29"/>
      <c r="D1441" s="30"/>
      <c r="E1441" s="29"/>
      <c r="F1441" s="31"/>
      <c r="G1441" s="32"/>
      <c r="H1441" s="33"/>
      <c r="I1441" s="34">
        <f>H1438+I1438+I1439</f>
        <v>1404.7999999999997</v>
      </c>
    </row>
    <row r="1442" spans="1:9" x14ac:dyDescent="0.25">
      <c r="D1442" s="60"/>
    </row>
    <row r="1443" spans="1:9" x14ac:dyDescent="0.25">
      <c r="A1443" s="27" t="s">
        <v>892</v>
      </c>
      <c r="B1443" s="50" t="s">
        <v>117</v>
      </c>
      <c r="C1443" s="51"/>
      <c r="D1443" s="30"/>
      <c r="E1443" s="51" t="s">
        <v>26</v>
      </c>
      <c r="F1443" s="31"/>
      <c r="G1443" s="32"/>
      <c r="H1443" s="33"/>
      <c r="I1443" s="34"/>
    </row>
    <row r="1444" spans="1:9" x14ac:dyDescent="0.25">
      <c r="A1444" s="52"/>
      <c r="B1444" s="86"/>
      <c r="C1444" s="87"/>
      <c r="D1444" s="58"/>
      <c r="E1444" s="87"/>
      <c r="F1444" s="53"/>
      <c r="G1444" s="54"/>
      <c r="H1444" s="55"/>
      <c r="I1444" s="56"/>
    </row>
    <row r="1445" spans="1:9" x14ac:dyDescent="0.25">
      <c r="A1445" s="35" t="s">
        <v>270</v>
      </c>
      <c r="B1445" s="88" t="s">
        <v>271</v>
      </c>
      <c r="C1445" s="89"/>
      <c r="D1445" s="36"/>
      <c r="E1445" s="89"/>
      <c r="F1445" s="37"/>
      <c r="G1445" s="38"/>
      <c r="H1445" s="39"/>
      <c r="I1445" s="40"/>
    </row>
    <row r="1446" spans="1:9" x14ac:dyDescent="0.25">
      <c r="A1446" s="41"/>
      <c r="B1446" s="12"/>
      <c r="C1446" s="47"/>
      <c r="D1446" s="42"/>
      <c r="E1446" s="47"/>
      <c r="F1446" s="43"/>
      <c r="G1446" s="44"/>
      <c r="H1446" s="45"/>
      <c r="I1446" s="46"/>
    </row>
    <row r="1447" spans="1:9" x14ac:dyDescent="0.25">
      <c r="A1447" s="142"/>
      <c r="B1447" s="143" t="s">
        <v>1198</v>
      </c>
      <c r="C1447" s="145" t="s">
        <v>1106</v>
      </c>
      <c r="D1447" s="146" t="s">
        <v>1205</v>
      </c>
      <c r="E1447" s="145" t="s">
        <v>274</v>
      </c>
      <c r="F1447" s="148">
        <v>0.27</v>
      </c>
      <c r="G1447" s="44">
        <v>6.48</v>
      </c>
      <c r="H1447" s="45"/>
      <c r="I1447" s="46">
        <f t="shared" ref="I1447:I1448" si="139">ROUND(F1447*G1447,2)</f>
        <v>1.75</v>
      </c>
    </row>
    <row r="1448" spans="1:9" x14ac:dyDescent="0.25">
      <c r="A1448" s="142"/>
      <c r="B1448" s="143" t="s">
        <v>1199</v>
      </c>
      <c r="C1448" s="145" t="s">
        <v>1106</v>
      </c>
      <c r="D1448" s="146" t="s">
        <v>1206</v>
      </c>
      <c r="E1448" s="145" t="s">
        <v>274</v>
      </c>
      <c r="F1448" s="148">
        <v>0.27</v>
      </c>
      <c r="G1448" s="150">
        <v>4.82</v>
      </c>
      <c r="H1448" s="45"/>
      <c r="I1448" s="46">
        <f t="shared" si="139"/>
        <v>1.3</v>
      </c>
    </row>
    <row r="1449" spans="1:9" x14ac:dyDescent="0.25">
      <c r="A1449" s="142"/>
      <c r="B1449" s="143" t="s">
        <v>1159</v>
      </c>
      <c r="C1449" s="145" t="s">
        <v>1</v>
      </c>
      <c r="D1449" s="146" t="s">
        <v>1158</v>
      </c>
      <c r="E1449" s="145" t="s">
        <v>274</v>
      </c>
      <c r="F1449" s="148">
        <v>0.54</v>
      </c>
      <c r="G1449" s="150">
        <v>0.54</v>
      </c>
      <c r="H1449" s="45">
        <f t="shared" ref="H1449:H1455" si="140">ROUNDUP(($F1449*$G1449),2)</f>
        <v>0.3</v>
      </c>
      <c r="I1449" s="46"/>
    </row>
    <row r="1450" spans="1:9" x14ac:dyDescent="0.25">
      <c r="A1450" s="142"/>
      <c r="B1450" s="143" t="s">
        <v>1161</v>
      </c>
      <c r="C1450" s="145" t="s">
        <v>1</v>
      </c>
      <c r="D1450" s="146" t="s">
        <v>1160</v>
      </c>
      <c r="E1450" s="145" t="s">
        <v>274</v>
      </c>
      <c r="F1450" s="148">
        <v>0.54</v>
      </c>
      <c r="G1450" s="150">
        <v>0.81</v>
      </c>
      <c r="H1450" s="45">
        <f t="shared" si="140"/>
        <v>0.44</v>
      </c>
      <c r="I1450" s="46"/>
    </row>
    <row r="1451" spans="1:9" x14ac:dyDescent="0.25">
      <c r="A1451" s="142"/>
      <c r="B1451" s="143" t="s">
        <v>1162</v>
      </c>
      <c r="C1451" s="145" t="s">
        <v>1</v>
      </c>
      <c r="D1451" s="203" t="s">
        <v>1472</v>
      </c>
      <c r="E1451" s="145" t="s">
        <v>274</v>
      </c>
      <c r="F1451" s="148">
        <v>0.54</v>
      </c>
      <c r="G1451" s="150">
        <v>0.4</v>
      </c>
      <c r="H1451" s="45">
        <f t="shared" si="140"/>
        <v>0.22</v>
      </c>
      <c r="I1451" s="46"/>
    </row>
    <row r="1452" spans="1:9" x14ac:dyDescent="0.25">
      <c r="A1452" s="142"/>
      <c r="B1452" s="143" t="s">
        <v>1163</v>
      </c>
      <c r="C1452" s="145" t="s">
        <v>1</v>
      </c>
      <c r="D1452" s="203" t="s">
        <v>1473</v>
      </c>
      <c r="E1452" s="145" t="s">
        <v>274</v>
      </c>
      <c r="F1452" s="148">
        <v>0.54</v>
      </c>
      <c r="G1452" s="150">
        <v>0.34</v>
      </c>
      <c r="H1452" s="45">
        <f t="shared" si="140"/>
        <v>0.19</v>
      </c>
      <c r="I1452" s="46"/>
    </row>
    <row r="1453" spans="1:9" x14ac:dyDescent="0.25">
      <c r="A1453" s="142"/>
      <c r="B1453" s="143" t="s">
        <v>1164</v>
      </c>
      <c r="C1453" s="145" t="s">
        <v>1</v>
      </c>
      <c r="D1453" s="203" t="s">
        <v>1474</v>
      </c>
      <c r="E1453" s="145" t="s">
        <v>274</v>
      </c>
      <c r="F1453" s="148">
        <v>0.54</v>
      </c>
      <c r="G1453" s="150">
        <v>7.0000000000000007E-2</v>
      </c>
      <c r="H1453" s="45">
        <f t="shared" si="140"/>
        <v>0.04</v>
      </c>
      <c r="I1453" s="46"/>
    </row>
    <row r="1454" spans="1:9" x14ac:dyDescent="0.25">
      <c r="A1454" s="142"/>
      <c r="B1454" s="143" t="s">
        <v>117</v>
      </c>
      <c r="C1454" s="145" t="s">
        <v>1</v>
      </c>
      <c r="D1454" s="203" t="s">
        <v>1517</v>
      </c>
      <c r="E1454" s="145" t="s">
        <v>44</v>
      </c>
      <c r="F1454" s="148">
        <v>1.01</v>
      </c>
      <c r="G1454" s="150">
        <v>8.33</v>
      </c>
      <c r="H1454" s="45">
        <f t="shared" si="140"/>
        <v>8.42</v>
      </c>
      <c r="I1454" s="46"/>
    </row>
    <row r="1455" spans="1:9" x14ac:dyDescent="0.25">
      <c r="A1455" s="142"/>
      <c r="B1455" s="143" t="s">
        <v>1229</v>
      </c>
      <c r="C1455" s="145" t="s">
        <v>1</v>
      </c>
      <c r="D1455" s="203" t="s">
        <v>1361</v>
      </c>
      <c r="E1455" s="145" t="s">
        <v>44</v>
      </c>
      <c r="F1455" s="148">
        <v>0.28000000000000003</v>
      </c>
      <c r="G1455" s="150">
        <v>0.28999999999999998</v>
      </c>
      <c r="H1455" s="45">
        <f t="shared" si="140"/>
        <v>0.09</v>
      </c>
      <c r="I1455" s="46"/>
    </row>
    <row r="1456" spans="1:9" x14ac:dyDescent="0.25">
      <c r="A1456" s="142"/>
      <c r="B1456" s="12"/>
      <c r="C1456" s="47"/>
      <c r="D1456" s="42"/>
      <c r="E1456" s="47"/>
      <c r="F1456" s="43"/>
      <c r="G1456" s="44"/>
      <c r="H1456" s="48" t="s">
        <v>272</v>
      </c>
      <c r="I1456" s="49" t="s">
        <v>272</v>
      </c>
    </row>
    <row r="1457" spans="1:9" x14ac:dyDescent="0.25">
      <c r="A1457" s="142"/>
      <c r="B1457" s="12" t="s">
        <v>273</v>
      </c>
      <c r="C1457" s="47"/>
      <c r="D1457" s="42"/>
      <c r="E1457" s="47"/>
      <c r="F1457" s="43"/>
      <c r="G1457" s="44"/>
      <c r="H1457" s="45">
        <f>SUM(H1447:H1455)</f>
        <v>9.6999999999999993</v>
      </c>
      <c r="I1457" s="45">
        <f>SUM(I1447:I1455)</f>
        <v>3.05</v>
      </c>
    </row>
    <row r="1458" spans="1:9" x14ac:dyDescent="0.25">
      <c r="A1458" s="142"/>
      <c r="B1458" s="12" t="s">
        <v>316</v>
      </c>
      <c r="C1458" s="47"/>
      <c r="D1458" s="42"/>
      <c r="E1458" s="47"/>
      <c r="F1458" s="43"/>
      <c r="G1458" s="44"/>
      <c r="H1458" s="45"/>
      <c r="I1458" s="46">
        <f>ROUND((I1457*87.61%),2)</f>
        <v>2.67</v>
      </c>
    </row>
    <row r="1459" spans="1:9" x14ac:dyDescent="0.25">
      <c r="A1459" s="142"/>
      <c r="B1459" s="144"/>
      <c r="C1459" s="145"/>
      <c r="D1459" s="147"/>
      <c r="E1459" s="144"/>
      <c r="F1459" s="148"/>
      <c r="G1459" s="145"/>
      <c r="H1459" s="149"/>
    </row>
    <row r="1460" spans="1:9" x14ac:dyDescent="0.25">
      <c r="A1460" s="27"/>
      <c r="B1460" s="28" t="s">
        <v>275</v>
      </c>
      <c r="C1460" s="29"/>
      <c r="D1460" s="30"/>
      <c r="E1460" s="29"/>
      <c r="F1460" s="31"/>
      <c r="G1460" s="32"/>
      <c r="H1460" s="33"/>
      <c r="I1460" s="34">
        <f>H1457+I1457+I1458</f>
        <v>15.42</v>
      </c>
    </row>
    <row r="1461" spans="1:9" x14ac:dyDescent="0.25">
      <c r="D1461" s="60"/>
    </row>
    <row r="1462" spans="1:9" x14ac:dyDescent="0.25">
      <c r="A1462" s="27" t="s">
        <v>893</v>
      </c>
      <c r="B1462" s="50" t="s">
        <v>118</v>
      </c>
      <c r="C1462" s="51"/>
      <c r="D1462" s="30"/>
      <c r="E1462" s="51" t="s">
        <v>26</v>
      </c>
      <c r="F1462" s="31"/>
      <c r="G1462" s="32"/>
      <c r="H1462" s="33"/>
      <c r="I1462" s="34"/>
    </row>
    <row r="1463" spans="1:9" x14ac:dyDescent="0.25">
      <c r="A1463" s="52"/>
      <c r="B1463" s="86"/>
      <c r="C1463" s="87"/>
      <c r="D1463" s="58"/>
      <c r="E1463" s="87"/>
      <c r="F1463" s="53"/>
      <c r="G1463" s="54"/>
      <c r="H1463" s="55"/>
      <c r="I1463" s="56"/>
    </row>
    <row r="1464" spans="1:9" x14ac:dyDescent="0.25">
      <c r="A1464" s="35" t="s">
        <v>270</v>
      </c>
      <c r="B1464" s="88" t="s">
        <v>271</v>
      </c>
      <c r="C1464" s="89"/>
      <c r="D1464" s="36"/>
      <c r="E1464" s="89"/>
      <c r="F1464" s="37"/>
      <c r="G1464" s="38"/>
      <c r="H1464" s="39"/>
      <c r="I1464" s="40"/>
    </row>
    <row r="1465" spans="1:9" x14ac:dyDescent="0.25">
      <c r="A1465" s="41"/>
      <c r="B1465" s="12"/>
      <c r="C1465" s="47"/>
      <c r="D1465" s="42"/>
      <c r="E1465" s="47"/>
      <c r="F1465" s="43"/>
      <c r="G1465" s="44"/>
      <c r="H1465" s="45"/>
      <c r="I1465" s="46"/>
    </row>
    <row r="1466" spans="1:9" x14ac:dyDescent="0.25">
      <c r="A1466" s="142"/>
      <c r="B1466" s="143" t="s">
        <v>1198</v>
      </c>
      <c r="C1466" s="145" t="s">
        <v>1106</v>
      </c>
      <c r="D1466" s="151" t="s">
        <v>1205</v>
      </c>
      <c r="E1466" s="145" t="s">
        <v>274</v>
      </c>
      <c r="F1466" s="148">
        <v>0.83</v>
      </c>
      <c r="G1466" s="44">
        <v>6.48</v>
      </c>
      <c r="H1466" s="45"/>
      <c r="I1466" s="46">
        <f t="shared" ref="I1466:I1467" si="141">ROUND(F1466*G1466,2)</f>
        <v>5.38</v>
      </c>
    </row>
    <row r="1467" spans="1:9" x14ac:dyDescent="0.25">
      <c r="A1467" s="142"/>
      <c r="B1467" s="143" t="s">
        <v>1199</v>
      </c>
      <c r="C1467" s="145" t="s">
        <v>1106</v>
      </c>
      <c r="D1467" s="151" t="s">
        <v>1206</v>
      </c>
      <c r="E1467" s="145" t="s">
        <v>274</v>
      </c>
      <c r="F1467" s="148">
        <v>0.83</v>
      </c>
      <c r="G1467" s="150">
        <v>4.82</v>
      </c>
      <c r="H1467" s="45"/>
      <c r="I1467" s="46">
        <f t="shared" si="141"/>
        <v>4</v>
      </c>
    </row>
    <row r="1468" spans="1:9" x14ac:dyDescent="0.25">
      <c r="A1468" s="142"/>
      <c r="B1468" s="143" t="s">
        <v>1159</v>
      </c>
      <c r="C1468" s="145" t="s">
        <v>1</v>
      </c>
      <c r="D1468" s="151" t="s">
        <v>1158</v>
      </c>
      <c r="E1468" s="145" t="s">
        <v>274</v>
      </c>
      <c r="F1468" s="148">
        <v>1.66</v>
      </c>
      <c r="G1468" s="150">
        <v>0.54</v>
      </c>
      <c r="H1468" s="45">
        <f t="shared" ref="H1468:H1474" si="142">ROUNDUP(($F1468*$G1468),2)</f>
        <v>0.9</v>
      </c>
      <c r="I1468" s="46"/>
    </row>
    <row r="1469" spans="1:9" x14ac:dyDescent="0.25">
      <c r="A1469" s="142"/>
      <c r="B1469" s="143" t="s">
        <v>1161</v>
      </c>
      <c r="C1469" s="145" t="s">
        <v>1</v>
      </c>
      <c r="D1469" s="151" t="s">
        <v>1160</v>
      </c>
      <c r="E1469" s="145" t="s">
        <v>274</v>
      </c>
      <c r="F1469" s="148">
        <v>1.66</v>
      </c>
      <c r="G1469" s="150">
        <v>0.81</v>
      </c>
      <c r="H1469" s="45">
        <f t="shared" si="142"/>
        <v>1.35</v>
      </c>
      <c r="I1469" s="46"/>
    </row>
    <row r="1470" spans="1:9" x14ac:dyDescent="0.25">
      <c r="A1470" s="142"/>
      <c r="B1470" s="143" t="s">
        <v>1162</v>
      </c>
      <c r="C1470" s="145" t="s">
        <v>1</v>
      </c>
      <c r="D1470" s="203" t="s">
        <v>1472</v>
      </c>
      <c r="E1470" s="145" t="s">
        <v>274</v>
      </c>
      <c r="F1470" s="148">
        <v>1.66</v>
      </c>
      <c r="G1470" s="150">
        <v>0.4</v>
      </c>
      <c r="H1470" s="45">
        <f t="shared" si="142"/>
        <v>0.67</v>
      </c>
      <c r="I1470" s="46"/>
    </row>
    <row r="1471" spans="1:9" x14ac:dyDescent="0.25">
      <c r="A1471" s="142"/>
      <c r="B1471" s="143" t="s">
        <v>1163</v>
      </c>
      <c r="C1471" s="145" t="s">
        <v>1</v>
      </c>
      <c r="D1471" s="203" t="s">
        <v>1473</v>
      </c>
      <c r="E1471" s="145" t="s">
        <v>274</v>
      </c>
      <c r="F1471" s="148">
        <v>1.66</v>
      </c>
      <c r="G1471" s="150">
        <v>0.34</v>
      </c>
      <c r="H1471" s="45">
        <f t="shared" si="142"/>
        <v>0.57000000000000006</v>
      </c>
      <c r="I1471" s="46"/>
    </row>
    <row r="1472" spans="1:9" x14ac:dyDescent="0.25">
      <c r="A1472" s="142"/>
      <c r="B1472" s="143" t="s">
        <v>1164</v>
      </c>
      <c r="C1472" s="145" t="s">
        <v>1</v>
      </c>
      <c r="D1472" s="203" t="s">
        <v>1474</v>
      </c>
      <c r="E1472" s="145" t="s">
        <v>274</v>
      </c>
      <c r="F1472" s="148">
        <v>1.66</v>
      </c>
      <c r="G1472" s="150">
        <v>7.0000000000000007E-2</v>
      </c>
      <c r="H1472" s="45">
        <f t="shared" si="142"/>
        <v>0.12</v>
      </c>
      <c r="I1472" s="46"/>
    </row>
    <row r="1473" spans="1:9" x14ac:dyDescent="0.25">
      <c r="A1473" s="142"/>
      <c r="B1473" s="143" t="s">
        <v>118</v>
      </c>
      <c r="C1473" s="145" t="s">
        <v>1</v>
      </c>
      <c r="D1473" s="203" t="s">
        <v>1518</v>
      </c>
      <c r="E1473" s="145" t="s">
        <v>44</v>
      </c>
      <c r="F1473" s="148">
        <v>1.01</v>
      </c>
      <c r="G1473" s="150">
        <v>41</v>
      </c>
      <c r="H1473" s="45">
        <f t="shared" si="142"/>
        <v>41.41</v>
      </c>
      <c r="I1473" s="46"/>
    </row>
    <row r="1474" spans="1:9" x14ac:dyDescent="0.25">
      <c r="A1474" s="142"/>
      <c r="B1474" s="143" t="s">
        <v>1229</v>
      </c>
      <c r="C1474" s="145" t="s">
        <v>1</v>
      </c>
      <c r="D1474" s="203" t="s">
        <v>1361</v>
      </c>
      <c r="E1474" s="145" t="s">
        <v>44</v>
      </c>
      <c r="F1474" s="148">
        <v>1.41</v>
      </c>
      <c r="G1474" s="150">
        <v>0.28999999999999998</v>
      </c>
      <c r="H1474" s="45">
        <f t="shared" si="142"/>
        <v>0.41000000000000003</v>
      </c>
      <c r="I1474" s="46"/>
    </row>
    <row r="1475" spans="1:9" x14ac:dyDescent="0.25">
      <c r="A1475" s="142"/>
      <c r="B1475" s="12"/>
      <c r="C1475" s="47"/>
      <c r="D1475" s="42"/>
      <c r="E1475" s="47"/>
      <c r="F1475" s="43"/>
      <c r="G1475" s="44"/>
      <c r="H1475" s="48" t="s">
        <v>272</v>
      </c>
      <c r="I1475" s="49" t="s">
        <v>272</v>
      </c>
    </row>
    <row r="1476" spans="1:9" x14ac:dyDescent="0.25">
      <c r="A1476" s="142"/>
      <c r="B1476" s="12" t="s">
        <v>273</v>
      </c>
      <c r="C1476" s="47"/>
      <c r="D1476" s="42"/>
      <c r="E1476" s="47"/>
      <c r="F1476" s="43"/>
      <c r="G1476" s="44"/>
      <c r="H1476" s="45">
        <f>SUM(H1466:H1474)</f>
        <v>45.429999999999993</v>
      </c>
      <c r="I1476" s="45">
        <f>SUM(I1466:I1474)</f>
        <v>9.379999999999999</v>
      </c>
    </row>
    <row r="1477" spans="1:9" x14ac:dyDescent="0.25">
      <c r="A1477" s="142"/>
      <c r="B1477" s="12" t="s">
        <v>316</v>
      </c>
      <c r="C1477" s="47"/>
      <c r="D1477" s="42"/>
      <c r="E1477" s="47"/>
      <c r="F1477" s="43"/>
      <c r="G1477" s="44"/>
      <c r="H1477" s="45"/>
      <c r="I1477" s="46">
        <f>ROUND((I1476*87.61%),2)</f>
        <v>8.2200000000000006</v>
      </c>
    </row>
    <row r="1478" spans="1:9" x14ac:dyDescent="0.25">
      <c r="A1478" s="142"/>
      <c r="B1478" s="144"/>
      <c r="C1478" s="145"/>
      <c r="D1478" s="147"/>
      <c r="E1478" s="144"/>
      <c r="F1478" s="148"/>
      <c r="G1478" s="145"/>
      <c r="H1478" s="149"/>
    </row>
    <row r="1479" spans="1:9" x14ac:dyDescent="0.25">
      <c r="A1479" s="27"/>
      <c r="B1479" s="28" t="s">
        <v>275</v>
      </c>
      <c r="C1479" s="29"/>
      <c r="D1479" s="30"/>
      <c r="E1479" s="29"/>
      <c r="F1479" s="31"/>
      <c r="G1479" s="32"/>
      <c r="H1479" s="33"/>
      <c r="I1479" s="34">
        <f>H1476+I1476+I1477</f>
        <v>63.029999999999987</v>
      </c>
    </row>
    <row r="1480" spans="1:9" x14ac:dyDescent="0.25">
      <c r="D1480" s="60"/>
    </row>
    <row r="1481" spans="1:9" ht="25.5" x14ac:dyDescent="0.25">
      <c r="A1481" s="27" t="s">
        <v>896</v>
      </c>
      <c r="B1481" s="50" t="s">
        <v>123</v>
      </c>
      <c r="C1481" s="152"/>
      <c r="D1481" s="30"/>
      <c r="E1481" s="152" t="s">
        <v>26</v>
      </c>
      <c r="F1481" s="31"/>
      <c r="G1481" s="32"/>
      <c r="H1481" s="33"/>
      <c r="I1481" s="34"/>
    </row>
    <row r="1482" spans="1:9" x14ac:dyDescent="0.25">
      <c r="A1482" s="52"/>
      <c r="B1482" s="86"/>
      <c r="C1482" s="87"/>
      <c r="D1482" s="58"/>
      <c r="E1482" s="87"/>
      <c r="F1482" s="53"/>
      <c r="G1482" s="54"/>
      <c r="H1482" s="55"/>
      <c r="I1482" s="56"/>
    </row>
    <row r="1483" spans="1:9" x14ac:dyDescent="0.25">
      <c r="A1483" s="35" t="s">
        <v>270</v>
      </c>
      <c r="B1483" s="88" t="s">
        <v>271</v>
      </c>
      <c r="C1483" s="89"/>
      <c r="D1483" s="36"/>
      <c r="E1483" s="89"/>
      <c r="F1483" s="37"/>
      <c r="G1483" s="38"/>
      <c r="H1483" s="39"/>
      <c r="I1483" s="40"/>
    </row>
    <row r="1484" spans="1:9" x14ac:dyDescent="0.25">
      <c r="A1484" s="41"/>
      <c r="B1484" s="12"/>
      <c r="C1484" s="47"/>
      <c r="D1484" s="42"/>
      <c r="E1484" s="47"/>
      <c r="F1484" s="43"/>
      <c r="G1484" s="44"/>
      <c r="H1484" s="45"/>
      <c r="I1484" s="46"/>
    </row>
    <row r="1485" spans="1:9" x14ac:dyDescent="0.25">
      <c r="A1485" s="142"/>
      <c r="B1485" s="143" t="s">
        <v>1198</v>
      </c>
      <c r="C1485" s="145" t="s">
        <v>1106</v>
      </c>
      <c r="D1485" s="151" t="s">
        <v>1205</v>
      </c>
      <c r="E1485" s="145" t="s">
        <v>274</v>
      </c>
      <c r="F1485" s="148">
        <v>0.75</v>
      </c>
      <c r="G1485" s="44">
        <v>6.48</v>
      </c>
      <c r="H1485" s="45"/>
      <c r="I1485" s="46">
        <f t="shared" ref="I1485:I1486" si="143">ROUND(F1485*G1485,2)</f>
        <v>4.8600000000000003</v>
      </c>
    </row>
    <row r="1486" spans="1:9" x14ac:dyDescent="0.25">
      <c r="A1486" s="142"/>
      <c r="B1486" s="143" t="s">
        <v>1199</v>
      </c>
      <c r="C1486" s="145" t="s">
        <v>1106</v>
      </c>
      <c r="D1486" s="151" t="s">
        <v>1206</v>
      </c>
      <c r="E1486" s="145" t="s">
        <v>274</v>
      </c>
      <c r="F1486" s="148">
        <v>0.75</v>
      </c>
      <c r="G1486" s="150">
        <v>4.82</v>
      </c>
      <c r="H1486" s="45"/>
      <c r="I1486" s="46">
        <f t="shared" si="143"/>
        <v>3.62</v>
      </c>
    </row>
    <row r="1487" spans="1:9" x14ac:dyDescent="0.25">
      <c r="A1487" s="142"/>
      <c r="B1487" s="143" t="s">
        <v>1159</v>
      </c>
      <c r="C1487" s="145" t="s">
        <v>1</v>
      </c>
      <c r="D1487" s="151" t="s">
        <v>1158</v>
      </c>
      <c r="E1487" s="145" t="s">
        <v>274</v>
      </c>
      <c r="F1487" s="148">
        <v>1.5</v>
      </c>
      <c r="G1487" s="150">
        <v>0.54</v>
      </c>
      <c r="H1487" s="45">
        <f t="shared" ref="H1487:H1493" si="144">ROUNDUP(($F1487*$G1487),2)</f>
        <v>0.81</v>
      </c>
      <c r="I1487" s="46"/>
    </row>
    <row r="1488" spans="1:9" x14ac:dyDescent="0.25">
      <c r="A1488" s="142"/>
      <c r="B1488" s="143" t="s">
        <v>1161</v>
      </c>
      <c r="C1488" s="145" t="s">
        <v>1</v>
      </c>
      <c r="D1488" s="151" t="s">
        <v>1160</v>
      </c>
      <c r="E1488" s="145" t="s">
        <v>274</v>
      </c>
      <c r="F1488" s="148">
        <v>1.5</v>
      </c>
      <c r="G1488" s="150">
        <v>0.81</v>
      </c>
      <c r="H1488" s="45">
        <f t="shared" si="144"/>
        <v>1.22</v>
      </c>
      <c r="I1488" s="46"/>
    </row>
    <row r="1489" spans="1:9" x14ac:dyDescent="0.25">
      <c r="A1489" s="142"/>
      <c r="B1489" s="143" t="s">
        <v>1162</v>
      </c>
      <c r="C1489" s="145" t="s">
        <v>1</v>
      </c>
      <c r="D1489" s="203" t="s">
        <v>1472</v>
      </c>
      <c r="E1489" s="145" t="s">
        <v>274</v>
      </c>
      <c r="F1489" s="148">
        <v>1.5</v>
      </c>
      <c r="G1489" s="150">
        <v>0.4</v>
      </c>
      <c r="H1489" s="45">
        <f t="shared" si="144"/>
        <v>0.6</v>
      </c>
      <c r="I1489" s="46"/>
    </row>
    <row r="1490" spans="1:9" x14ac:dyDescent="0.25">
      <c r="A1490" s="142"/>
      <c r="B1490" s="143" t="s">
        <v>1163</v>
      </c>
      <c r="C1490" s="145" t="s">
        <v>1</v>
      </c>
      <c r="D1490" s="203" t="s">
        <v>1473</v>
      </c>
      <c r="E1490" s="145" t="s">
        <v>274</v>
      </c>
      <c r="F1490" s="148">
        <v>1.5</v>
      </c>
      <c r="G1490" s="150">
        <v>0.34</v>
      </c>
      <c r="H1490" s="45">
        <f t="shared" si="144"/>
        <v>0.51</v>
      </c>
      <c r="I1490" s="46"/>
    </row>
    <row r="1491" spans="1:9" x14ac:dyDescent="0.25">
      <c r="A1491" s="142"/>
      <c r="B1491" s="143" t="s">
        <v>1164</v>
      </c>
      <c r="C1491" s="145" t="s">
        <v>1</v>
      </c>
      <c r="D1491" s="203" t="s">
        <v>1474</v>
      </c>
      <c r="E1491" s="145" t="s">
        <v>274</v>
      </c>
      <c r="F1491" s="148">
        <v>1.5</v>
      </c>
      <c r="G1491" s="150">
        <v>7.0000000000000007E-2</v>
      </c>
      <c r="H1491" s="45">
        <f t="shared" si="144"/>
        <v>0.11</v>
      </c>
      <c r="I1491" s="46"/>
    </row>
    <row r="1492" spans="1:9" x14ac:dyDescent="0.25">
      <c r="A1492" s="142"/>
      <c r="B1492" s="143" t="s">
        <v>1339</v>
      </c>
      <c r="C1492" s="145" t="s">
        <v>1</v>
      </c>
      <c r="D1492" s="203" t="s">
        <v>1519</v>
      </c>
      <c r="E1492" s="145" t="s">
        <v>26</v>
      </c>
      <c r="F1492" s="148">
        <v>1</v>
      </c>
      <c r="G1492" s="150">
        <v>20.5</v>
      </c>
      <c r="H1492" s="45">
        <f t="shared" si="144"/>
        <v>20.5</v>
      </c>
      <c r="I1492" s="46"/>
    </row>
    <row r="1493" spans="1:9" x14ac:dyDescent="0.25">
      <c r="A1493" s="142"/>
      <c r="B1493" s="143" t="s">
        <v>1340</v>
      </c>
      <c r="C1493" s="145" t="s">
        <v>1</v>
      </c>
      <c r="D1493" s="203" t="s">
        <v>1520</v>
      </c>
      <c r="E1493" s="145" t="s">
        <v>26</v>
      </c>
      <c r="F1493" s="148">
        <v>1</v>
      </c>
      <c r="G1493" s="150">
        <v>4.59</v>
      </c>
      <c r="H1493" s="45">
        <f t="shared" si="144"/>
        <v>4.59</v>
      </c>
      <c r="I1493" s="46"/>
    </row>
    <row r="1494" spans="1:9" x14ac:dyDescent="0.25">
      <c r="A1494" s="142"/>
      <c r="B1494" s="12"/>
      <c r="C1494" s="47"/>
      <c r="D1494" s="42"/>
      <c r="E1494" s="47"/>
      <c r="F1494" s="43"/>
      <c r="G1494" s="44"/>
      <c r="H1494" s="48" t="s">
        <v>272</v>
      </c>
      <c r="I1494" s="49" t="s">
        <v>272</v>
      </c>
    </row>
    <row r="1495" spans="1:9" x14ac:dyDescent="0.25">
      <c r="A1495" s="142"/>
      <c r="B1495" s="12" t="s">
        <v>273</v>
      </c>
      <c r="C1495" s="47"/>
      <c r="D1495" s="42"/>
      <c r="E1495" s="47"/>
      <c r="F1495" s="43"/>
      <c r="G1495" s="44"/>
      <c r="H1495" s="45">
        <f>SUM(H1485:H1493)</f>
        <v>28.34</v>
      </c>
      <c r="I1495" s="45">
        <f>SUM(I1485:I1493)</f>
        <v>8.48</v>
      </c>
    </row>
    <row r="1496" spans="1:9" x14ac:dyDescent="0.25">
      <c r="A1496" s="142"/>
      <c r="B1496" s="12" t="s">
        <v>316</v>
      </c>
      <c r="C1496" s="47"/>
      <c r="D1496" s="42"/>
      <c r="E1496" s="47"/>
      <c r="F1496" s="43"/>
      <c r="G1496" s="44"/>
      <c r="H1496" s="45"/>
      <c r="I1496" s="46">
        <f>ROUND((I1495*87.61%),2)</f>
        <v>7.43</v>
      </c>
    </row>
    <row r="1497" spans="1:9" x14ac:dyDescent="0.25">
      <c r="A1497" s="142"/>
      <c r="B1497" s="144"/>
      <c r="C1497" s="145"/>
      <c r="D1497" s="147"/>
      <c r="E1497" s="144"/>
      <c r="F1497" s="148"/>
      <c r="G1497" s="145"/>
      <c r="H1497" s="149"/>
    </row>
    <row r="1498" spans="1:9" x14ac:dyDescent="0.25">
      <c r="A1498" s="27"/>
      <c r="B1498" s="28" t="s">
        <v>275</v>
      </c>
      <c r="C1498" s="29"/>
      <c r="D1498" s="30"/>
      <c r="E1498" s="29"/>
      <c r="F1498" s="31"/>
      <c r="G1498" s="32"/>
      <c r="H1498" s="33"/>
      <c r="I1498" s="34">
        <f>H1495+I1495+I1496</f>
        <v>44.25</v>
      </c>
    </row>
    <row r="1499" spans="1:9" x14ac:dyDescent="0.25">
      <c r="D1499" s="60"/>
    </row>
    <row r="1500" spans="1:9" x14ac:dyDescent="0.25">
      <c r="A1500" s="27" t="s">
        <v>903</v>
      </c>
      <c r="B1500" s="50" t="s">
        <v>133</v>
      </c>
      <c r="C1500" s="51"/>
      <c r="D1500" s="30"/>
      <c r="E1500" s="51" t="s">
        <v>26</v>
      </c>
      <c r="F1500" s="31"/>
      <c r="G1500" s="32"/>
      <c r="H1500" s="33"/>
      <c r="I1500" s="34"/>
    </row>
    <row r="1501" spans="1:9" x14ac:dyDescent="0.25">
      <c r="A1501" s="52"/>
      <c r="B1501" s="86"/>
      <c r="C1501" s="87"/>
      <c r="D1501" s="58"/>
      <c r="E1501" s="87"/>
      <c r="F1501" s="53"/>
      <c r="G1501" s="54"/>
      <c r="H1501" s="55"/>
      <c r="I1501" s="56"/>
    </row>
    <row r="1502" spans="1:9" x14ac:dyDescent="0.25">
      <c r="A1502" s="35" t="s">
        <v>270</v>
      </c>
      <c r="B1502" s="88" t="s">
        <v>271</v>
      </c>
      <c r="C1502" s="89"/>
      <c r="D1502" s="36"/>
      <c r="E1502" s="89"/>
      <c r="F1502" s="37"/>
      <c r="G1502" s="38"/>
      <c r="H1502" s="39"/>
      <c r="I1502" s="40"/>
    </row>
    <row r="1503" spans="1:9" x14ac:dyDescent="0.25">
      <c r="A1503" s="41"/>
      <c r="B1503" s="12"/>
      <c r="C1503" s="47"/>
      <c r="D1503" s="42"/>
      <c r="E1503" s="47"/>
      <c r="F1503" s="43"/>
      <c r="G1503" s="44"/>
      <c r="H1503" s="45"/>
      <c r="I1503" s="46"/>
    </row>
    <row r="1504" spans="1:9" x14ac:dyDescent="0.25">
      <c r="A1504" s="142"/>
      <c r="B1504" s="143" t="s">
        <v>1198</v>
      </c>
      <c r="C1504" s="145" t="s">
        <v>1106</v>
      </c>
      <c r="D1504" s="151" t="s">
        <v>1205</v>
      </c>
      <c r="E1504" s="145" t="s">
        <v>274</v>
      </c>
      <c r="F1504" s="148">
        <v>2</v>
      </c>
      <c r="G1504" s="44">
        <v>6.48</v>
      </c>
      <c r="H1504" s="45"/>
      <c r="I1504" s="46">
        <f t="shared" ref="I1504:I1505" si="145">ROUND(F1504*G1504,2)</f>
        <v>12.96</v>
      </c>
    </row>
    <row r="1505" spans="1:9" x14ac:dyDescent="0.25">
      <c r="A1505" s="142"/>
      <c r="B1505" s="143" t="s">
        <v>1199</v>
      </c>
      <c r="C1505" s="145" t="s">
        <v>1106</v>
      </c>
      <c r="D1505" s="151" t="s">
        <v>1206</v>
      </c>
      <c r="E1505" s="145" t="s">
        <v>274</v>
      </c>
      <c r="F1505" s="148">
        <v>2</v>
      </c>
      <c r="G1505" s="150">
        <v>4.82</v>
      </c>
      <c r="H1505" s="45"/>
      <c r="I1505" s="46">
        <f t="shared" si="145"/>
        <v>9.64</v>
      </c>
    </row>
    <row r="1506" spans="1:9" x14ac:dyDescent="0.25">
      <c r="A1506" s="142"/>
      <c r="B1506" s="143" t="s">
        <v>1159</v>
      </c>
      <c r="C1506" s="145" t="s">
        <v>1</v>
      </c>
      <c r="D1506" s="151" t="s">
        <v>1158</v>
      </c>
      <c r="E1506" s="145" t="s">
        <v>274</v>
      </c>
      <c r="F1506" s="148">
        <v>4</v>
      </c>
      <c r="G1506" s="150">
        <v>0.54</v>
      </c>
      <c r="H1506" s="45">
        <f t="shared" ref="H1506:H1511" si="146">ROUNDUP(($F1506*$G1506),2)</f>
        <v>2.16</v>
      </c>
      <c r="I1506" s="46"/>
    </row>
    <row r="1507" spans="1:9" x14ac:dyDescent="0.25">
      <c r="A1507" s="142"/>
      <c r="B1507" s="143" t="s">
        <v>1161</v>
      </c>
      <c r="C1507" s="145" t="s">
        <v>1</v>
      </c>
      <c r="D1507" s="151" t="s">
        <v>1160</v>
      </c>
      <c r="E1507" s="145" t="s">
        <v>274</v>
      </c>
      <c r="F1507" s="148">
        <v>4</v>
      </c>
      <c r="G1507" s="150">
        <v>0.81</v>
      </c>
      <c r="H1507" s="45">
        <f t="shared" si="146"/>
        <v>3.24</v>
      </c>
      <c r="I1507" s="46"/>
    </row>
    <row r="1508" spans="1:9" x14ac:dyDescent="0.25">
      <c r="A1508" s="142"/>
      <c r="B1508" s="143" t="s">
        <v>1162</v>
      </c>
      <c r="C1508" s="145" t="s">
        <v>1</v>
      </c>
      <c r="D1508" s="203" t="s">
        <v>1472</v>
      </c>
      <c r="E1508" s="145" t="s">
        <v>274</v>
      </c>
      <c r="F1508" s="148">
        <v>4</v>
      </c>
      <c r="G1508" s="150">
        <v>0.4</v>
      </c>
      <c r="H1508" s="45">
        <f t="shared" si="146"/>
        <v>1.6</v>
      </c>
      <c r="I1508" s="46"/>
    </row>
    <row r="1509" spans="1:9" x14ac:dyDescent="0.25">
      <c r="A1509" s="142"/>
      <c r="B1509" s="143" t="s">
        <v>1163</v>
      </c>
      <c r="C1509" s="145" t="s">
        <v>1</v>
      </c>
      <c r="D1509" s="203" t="s">
        <v>1473</v>
      </c>
      <c r="E1509" s="145" t="s">
        <v>274</v>
      </c>
      <c r="F1509" s="148">
        <v>4</v>
      </c>
      <c r="G1509" s="150">
        <v>0.34</v>
      </c>
      <c r="H1509" s="45">
        <f t="shared" si="146"/>
        <v>1.36</v>
      </c>
      <c r="I1509" s="46"/>
    </row>
    <row r="1510" spans="1:9" x14ac:dyDescent="0.25">
      <c r="A1510" s="142"/>
      <c r="B1510" s="143" t="s">
        <v>1164</v>
      </c>
      <c r="C1510" s="145" t="s">
        <v>1</v>
      </c>
      <c r="D1510" s="203" t="s">
        <v>1474</v>
      </c>
      <c r="E1510" s="145" t="s">
        <v>274</v>
      </c>
      <c r="F1510" s="148">
        <v>4</v>
      </c>
      <c r="G1510" s="150">
        <v>7.0000000000000007E-2</v>
      </c>
      <c r="H1510" s="45">
        <f t="shared" si="146"/>
        <v>0.28000000000000003</v>
      </c>
      <c r="I1510" s="46"/>
    </row>
    <row r="1511" spans="1:9" x14ac:dyDescent="0.25">
      <c r="A1511" s="142"/>
      <c r="B1511" s="143" t="s">
        <v>133</v>
      </c>
      <c r="C1511" s="145" t="s">
        <v>1176</v>
      </c>
      <c r="D1511" s="151" t="s">
        <v>1238</v>
      </c>
      <c r="E1511" s="145" t="s">
        <v>26</v>
      </c>
      <c r="F1511" s="148">
        <v>1</v>
      </c>
      <c r="G1511" s="150">
        <v>96</v>
      </c>
      <c r="H1511" s="45">
        <f t="shared" si="146"/>
        <v>96</v>
      </c>
      <c r="I1511" s="46"/>
    </row>
    <row r="1512" spans="1:9" x14ac:dyDescent="0.25">
      <c r="A1512" s="142"/>
      <c r="B1512" s="12"/>
      <c r="C1512" s="47"/>
      <c r="D1512" s="42"/>
      <c r="E1512" s="47"/>
      <c r="F1512" s="43"/>
      <c r="G1512" s="44"/>
      <c r="H1512" s="48" t="s">
        <v>272</v>
      </c>
      <c r="I1512" s="49" t="s">
        <v>272</v>
      </c>
    </row>
    <row r="1513" spans="1:9" x14ac:dyDescent="0.25">
      <c r="A1513" s="142"/>
      <c r="B1513" s="12" t="s">
        <v>273</v>
      </c>
      <c r="C1513" s="47"/>
      <c r="D1513" s="42"/>
      <c r="E1513" s="47"/>
      <c r="F1513" s="43"/>
      <c r="G1513" s="44"/>
      <c r="H1513" s="45">
        <f>SUM(H1504:H1511)</f>
        <v>104.64</v>
      </c>
      <c r="I1513" s="45">
        <f>SUM(I1504:I1511)</f>
        <v>22.6</v>
      </c>
    </row>
    <row r="1514" spans="1:9" x14ac:dyDescent="0.25">
      <c r="A1514" s="142"/>
      <c r="B1514" s="12" t="s">
        <v>316</v>
      </c>
      <c r="C1514" s="47"/>
      <c r="D1514" s="42"/>
      <c r="E1514" s="47"/>
      <c r="F1514" s="43"/>
      <c r="G1514" s="44"/>
      <c r="H1514" s="45"/>
      <c r="I1514" s="46">
        <f>ROUND((I1513*87.61%),2)</f>
        <v>19.8</v>
      </c>
    </row>
    <row r="1515" spans="1:9" x14ac:dyDescent="0.25">
      <c r="A1515" s="142"/>
      <c r="B1515" s="144"/>
      <c r="C1515" s="145"/>
      <c r="D1515" s="147"/>
      <c r="E1515" s="144"/>
      <c r="F1515" s="148"/>
      <c r="G1515" s="145"/>
      <c r="H1515" s="149"/>
    </row>
    <row r="1516" spans="1:9" x14ac:dyDescent="0.25">
      <c r="A1516" s="27"/>
      <c r="B1516" s="28" t="s">
        <v>275</v>
      </c>
      <c r="C1516" s="29"/>
      <c r="D1516" s="30"/>
      <c r="E1516" s="29"/>
      <c r="F1516" s="31"/>
      <c r="G1516" s="32"/>
      <c r="H1516" s="33"/>
      <c r="I1516" s="34">
        <f>H1513+I1513+I1514</f>
        <v>147.04000000000002</v>
      </c>
    </row>
    <row r="1517" spans="1:9" x14ac:dyDescent="0.25">
      <c r="D1517" s="60"/>
    </row>
    <row r="1518" spans="1:9" x14ac:dyDescent="0.25">
      <c r="A1518" s="27" t="s">
        <v>904</v>
      </c>
      <c r="B1518" s="50" t="s">
        <v>134</v>
      </c>
      <c r="C1518" s="51"/>
      <c r="D1518" s="30"/>
      <c r="E1518" s="51" t="s">
        <v>26</v>
      </c>
      <c r="F1518" s="31"/>
      <c r="G1518" s="32"/>
      <c r="H1518" s="33"/>
      <c r="I1518" s="34"/>
    </row>
    <row r="1519" spans="1:9" x14ac:dyDescent="0.25">
      <c r="A1519" s="52"/>
      <c r="B1519" s="86"/>
      <c r="C1519" s="87"/>
      <c r="D1519" s="58"/>
      <c r="E1519" s="87"/>
      <c r="F1519" s="53"/>
      <c r="G1519" s="54"/>
      <c r="H1519" s="55"/>
      <c r="I1519" s="56"/>
    </row>
    <row r="1520" spans="1:9" x14ac:dyDescent="0.25">
      <c r="A1520" s="35" t="s">
        <v>270</v>
      </c>
      <c r="B1520" s="88" t="s">
        <v>271</v>
      </c>
      <c r="C1520" s="89"/>
      <c r="D1520" s="36"/>
      <c r="E1520" s="89"/>
      <c r="F1520" s="37"/>
      <c r="G1520" s="38"/>
      <c r="H1520" s="39"/>
      <c r="I1520" s="40"/>
    </row>
    <row r="1521" spans="1:9" x14ac:dyDescent="0.25">
      <c r="A1521" s="41"/>
      <c r="B1521" s="12"/>
      <c r="C1521" s="47"/>
      <c r="D1521" s="42"/>
      <c r="E1521" s="47"/>
      <c r="F1521" s="43"/>
      <c r="G1521" s="44"/>
      <c r="H1521" s="45"/>
      <c r="I1521" s="46"/>
    </row>
    <row r="1522" spans="1:9" x14ac:dyDescent="0.25">
      <c r="A1522" s="142"/>
      <c r="B1522" s="143" t="s">
        <v>1198</v>
      </c>
      <c r="C1522" s="145" t="s">
        <v>1106</v>
      </c>
      <c r="D1522" s="151" t="s">
        <v>1205</v>
      </c>
      <c r="E1522" s="145" t="s">
        <v>274</v>
      </c>
      <c r="F1522" s="148">
        <v>1.5</v>
      </c>
      <c r="G1522" s="44">
        <v>6.48</v>
      </c>
      <c r="H1522" s="45"/>
      <c r="I1522" s="46">
        <f t="shared" ref="I1522:I1523" si="147">ROUND(F1522*G1522,2)</f>
        <v>9.7200000000000006</v>
      </c>
    </row>
    <row r="1523" spans="1:9" x14ac:dyDescent="0.25">
      <c r="A1523" s="142"/>
      <c r="B1523" s="143" t="s">
        <v>1199</v>
      </c>
      <c r="C1523" s="145" t="s">
        <v>1106</v>
      </c>
      <c r="D1523" s="151" t="s">
        <v>1206</v>
      </c>
      <c r="E1523" s="145" t="s">
        <v>274</v>
      </c>
      <c r="F1523" s="148">
        <v>1.5</v>
      </c>
      <c r="G1523" s="150">
        <v>4.82</v>
      </c>
      <c r="H1523" s="45"/>
      <c r="I1523" s="46">
        <f t="shared" si="147"/>
        <v>7.23</v>
      </c>
    </row>
    <row r="1524" spans="1:9" x14ac:dyDescent="0.25">
      <c r="A1524" s="142"/>
      <c r="B1524" s="143" t="s">
        <v>1159</v>
      </c>
      <c r="C1524" s="145" t="s">
        <v>1</v>
      </c>
      <c r="D1524" s="151" t="s">
        <v>1158</v>
      </c>
      <c r="E1524" s="145" t="s">
        <v>274</v>
      </c>
      <c r="F1524" s="148">
        <v>3</v>
      </c>
      <c r="G1524" s="150">
        <v>0.54</v>
      </c>
      <c r="H1524" s="45">
        <f t="shared" ref="H1524:H1529" si="148">ROUNDUP(($F1524*$G1524),2)</f>
        <v>1.62</v>
      </c>
      <c r="I1524" s="46"/>
    </row>
    <row r="1525" spans="1:9" x14ac:dyDescent="0.25">
      <c r="A1525" s="142"/>
      <c r="B1525" s="143" t="s">
        <v>1161</v>
      </c>
      <c r="C1525" s="145" t="s">
        <v>1</v>
      </c>
      <c r="D1525" s="151" t="s">
        <v>1160</v>
      </c>
      <c r="E1525" s="145" t="s">
        <v>274</v>
      </c>
      <c r="F1525" s="148">
        <v>3</v>
      </c>
      <c r="G1525" s="150">
        <v>0.81</v>
      </c>
      <c r="H1525" s="45">
        <f t="shared" si="148"/>
        <v>2.4300000000000002</v>
      </c>
      <c r="I1525" s="46"/>
    </row>
    <row r="1526" spans="1:9" x14ac:dyDescent="0.25">
      <c r="A1526" s="142"/>
      <c r="B1526" s="143" t="s">
        <v>1162</v>
      </c>
      <c r="C1526" s="145" t="s">
        <v>1</v>
      </c>
      <c r="D1526" s="203" t="s">
        <v>1472</v>
      </c>
      <c r="E1526" s="145" t="s">
        <v>274</v>
      </c>
      <c r="F1526" s="148">
        <v>3</v>
      </c>
      <c r="G1526" s="150">
        <v>0.4</v>
      </c>
      <c r="H1526" s="45">
        <f t="shared" si="148"/>
        <v>1.2</v>
      </c>
      <c r="I1526" s="46"/>
    </row>
    <row r="1527" spans="1:9" x14ac:dyDescent="0.25">
      <c r="A1527" s="142"/>
      <c r="B1527" s="143" t="s">
        <v>1163</v>
      </c>
      <c r="C1527" s="145" t="s">
        <v>1</v>
      </c>
      <c r="D1527" s="203" t="s">
        <v>1473</v>
      </c>
      <c r="E1527" s="145" t="s">
        <v>274</v>
      </c>
      <c r="F1527" s="148">
        <v>3</v>
      </c>
      <c r="G1527" s="150">
        <v>0.34</v>
      </c>
      <c r="H1527" s="45">
        <f t="shared" si="148"/>
        <v>1.02</v>
      </c>
      <c r="I1527" s="46"/>
    </row>
    <row r="1528" spans="1:9" x14ac:dyDescent="0.25">
      <c r="A1528" s="142"/>
      <c r="B1528" s="143" t="s">
        <v>1164</v>
      </c>
      <c r="C1528" s="145" t="s">
        <v>1</v>
      </c>
      <c r="D1528" s="203" t="s">
        <v>1474</v>
      </c>
      <c r="E1528" s="145" t="s">
        <v>274</v>
      </c>
      <c r="F1528" s="148">
        <v>3</v>
      </c>
      <c r="G1528" s="150">
        <v>7.0000000000000007E-2</v>
      </c>
      <c r="H1528" s="45">
        <f t="shared" si="148"/>
        <v>0.21</v>
      </c>
      <c r="I1528" s="46"/>
    </row>
    <row r="1529" spans="1:9" x14ac:dyDescent="0.25">
      <c r="A1529" s="142"/>
      <c r="B1529" s="143" t="s">
        <v>134</v>
      </c>
      <c r="C1529" s="145" t="s">
        <v>1190</v>
      </c>
      <c r="D1529" s="203">
        <v>10048</v>
      </c>
      <c r="E1529" s="145" t="s">
        <v>26</v>
      </c>
      <c r="F1529" s="148">
        <v>1</v>
      </c>
      <c r="G1529" s="154">
        <v>140</v>
      </c>
      <c r="H1529" s="45">
        <f t="shared" si="148"/>
        <v>140</v>
      </c>
      <c r="I1529" s="46"/>
    </row>
    <row r="1530" spans="1:9" x14ac:dyDescent="0.25">
      <c r="A1530" s="142"/>
      <c r="B1530" s="12"/>
      <c r="C1530" s="47"/>
      <c r="D1530" s="42"/>
      <c r="E1530" s="47"/>
      <c r="F1530" s="43"/>
      <c r="G1530" s="44"/>
      <c r="H1530" s="48" t="s">
        <v>272</v>
      </c>
      <c r="I1530" s="49" t="s">
        <v>272</v>
      </c>
    </row>
    <row r="1531" spans="1:9" x14ac:dyDescent="0.25">
      <c r="A1531" s="142"/>
      <c r="B1531" s="12" t="s">
        <v>273</v>
      </c>
      <c r="C1531" s="47"/>
      <c r="D1531" s="42"/>
      <c r="E1531" s="47"/>
      <c r="F1531" s="43"/>
      <c r="G1531" s="44"/>
      <c r="H1531" s="45">
        <f>SUM(H1522:H1529)</f>
        <v>146.47999999999999</v>
      </c>
      <c r="I1531" s="45">
        <f>SUM(I1522:I1529)</f>
        <v>16.950000000000003</v>
      </c>
    </row>
    <row r="1532" spans="1:9" x14ac:dyDescent="0.25">
      <c r="A1532" s="142"/>
      <c r="B1532" s="12" t="s">
        <v>316</v>
      </c>
      <c r="C1532" s="47"/>
      <c r="D1532" s="42"/>
      <c r="E1532" s="47"/>
      <c r="F1532" s="43"/>
      <c r="G1532" s="44"/>
      <c r="H1532" s="45"/>
      <c r="I1532" s="46">
        <f>ROUND((I1531*87.61%),2)</f>
        <v>14.85</v>
      </c>
    </row>
    <row r="1533" spans="1:9" x14ac:dyDescent="0.25">
      <c r="A1533" s="142"/>
      <c r="B1533" s="144"/>
      <c r="C1533" s="145"/>
      <c r="D1533" s="147"/>
      <c r="E1533" s="144"/>
      <c r="F1533" s="148"/>
      <c r="G1533" s="145"/>
      <c r="H1533" s="149"/>
    </row>
    <row r="1534" spans="1:9" x14ac:dyDescent="0.25">
      <c r="A1534" s="27"/>
      <c r="B1534" s="28" t="s">
        <v>275</v>
      </c>
      <c r="C1534" s="29"/>
      <c r="D1534" s="30"/>
      <c r="E1534" s="29"/>
      <c r="F1534" s="31"/>
      <c r="G1534" s="32"/>
      <c r="H1534" s="33"/>
      <c r="I1534" s="34">
        <f>H1531+I1531+I1532</f>
        <v>178.28</v>
      </c>
    </row>
    <row r="1535" spans="1:9" x14ac:dyDescent="0.25">
      <c r="D1535" s="60"/>
    </row>
    <row r="1536" spans="1:9" ht="25.5" x14ac:dyDescent="0.25">
      <c r="A1536" s="27" t="s">
        <v>908</v>
      </c>
      <c r="B1536" s="50" t="s">
        <v>140</v>
      </c>
      <c r="C1536" s="51"/>
      <c r="D1536" s="30"/>
      <c r="E1536" s="51" t="s">
        <v>26</v>
      </c>
      <c r="F1536" s="31"/>
      <c r="G1536" s="32"/>
      <c r="H1536" s="33"/>
      <c r="I1536" s="34"/>
    </row>
    <row r="1537" spans="1:9" x14ac:dyDescent="0.25">
      <c r="A1537" s="52"/>
      <c r="B1537" s="86"/>
      <c r="C1537" s="87"/>
      <c r="D1537" s="58"/>
      <c r="E1537" s="87"/>
      <c r="F1537" s="53"/>
      <c r="G1537" s="54"/>
      <c r="H1537" s="55"/>
      <c r="I1537" s="56"/>
    </row>
    <row r="1538" spans="1:9" x14ac:dyDescent="0.25">
      <c r="A1538" s="35" t="s">
        <v>270</v>
      </c>
      <c r="B1538" s="88" t="s">
        <v>271</v>
      </c>
      <c r="C1538" s="89"/>
      <c r="D1538" s="36"/>
      <c r="E1538" s="89"/>
      <c r="F1538" s="37"/>
      <c r="G1538" s="38"/>
      <c r="H1538" s="39"/>
      <c r="I1538" s="40"/>
    </row>
    <row r="1539" spans="1:9" x14ac:dyDescent="0.25">
      <c r="A1539" s="41"/>
      <c r="B1539" s="12"/>
      <c r="C1539" s="47"/>
      <c r="D1539" s="42"/>
      <c r="E1539" s="47"/>
      <c r="F1539" s="43"/>
      <c r="G1539" s="44"/>
      <c r="H1539" s="45"/>
      <c r="I1539" s="46"/>
    </row>
    <row r="1540" spans="1:9" x14ac:dyDescent="0.25">
      <c r="A1540" s="142"/>
      <c r="B1540" s="143" t="s">
        <v>1173</v>
      </c>
      <c r="C1540" s="145" t="s">
        <v>1106</v>
      </c>
      <c r="D1540" s="151" t="s">
        <v>1177</v>
      </c>
      <c r="E1540" s="145" t="s">
        <v>274</v>
      </c>
      <c r="F1540" s="148">
        <v>0.8</v>
      </c>
      <c r="G1540" s="150">
        <v>7.45</v>
      </c>
      <c r="H1540" s="45"/>
      <c r="I1540" s="46">
        <f t="shared" ref="I1540:I1541" si="149">ROUND(F1540*G1540,2)</f>
        <v>5.96</v>
      </c>
    </row>
    <row r="1541" spans="1:9" x14ac:dyDescent="0.25">
      <c r="A1541" s="142"/>
      <c r="B1541" s="143" t="s">
        <v>1174</v>
      </c>
      <c r="C1541" s="145" t="s">
        <v>1106</v>
      </c>
      <c r="D1541" s="151" t="s">
        <v>1178</v>
      </c>
      <c r="E1541" s="145" t="s">
        <v>274</v>
      </c>
      <c r="F1541" s="148">
        <v>0.8</v>
      </c>
      <c r="G1541" s="150">
        <v>5.54</v>
      </c>
      <c r="H1541" s="45"/>
      <c r="I1541" s="46">
        <f t="shared" si="149"/>
        <v>4.43</v>
      </c>
    </row>
    <row r="1542" spans="1:9" x14ac:dyDescent="0.25">
      <c r="A1542" s="142"/>
      <c r="B1542" s="143" t="s">
        <v>1159</v>
      </c>
      <c r="C1542" s="145" t="s">
        <v>1</v>
      </c>
      <c r="D1542" s="151" t="s">
        <v>1158</v>
      </c>
      <c r="E1542" s="145" t="s">
        <v>274</v>
      </c>
      <c r="F1542" s="148">
        <v>1.6</v>
      </c>
      <c r="G1542" s="150">
        <v>0.54</v>
      </c>
      <c r="H1542" s="45">
        <f t="shared" ref="H1542:H1547" si="150">ROUNDUP(($F1542*$G1542),2)</f>
        <v>0.87</v>
      </c>
      <c r="I1542" s="46"/>
    </row>
    <row r="1543" spans="1:9" x14ac:dyDescent="0.25">
      <c r="A1543" s="142"/>
      <c r="B1543" s="143" t="s">
        <v>1161</v>
      </c>
      <c r="C1543" s="145" t="s">
        <v>1</v>
      </c>
      <c r="D1543" s="151" t="s">
        <v>1160</v>
      </c>
      <c r="E1543" s="145" t="s">
        <v>274</v>
      </c>
      <c r="F1543" s="148">
        <v>1.6</v>
      </c>
      <c r="G1543" s="150">
        <v>0.81</v>
      </c>
      <c r="H1543" s="45">
        <f t="shared" si="150"/>
        <v>1.3</v>
      </c>
      <c r="I1543" s="46"/>
    </row>
    <row r="1544" spans="1:9" x14ac:dyDescent="0.25">
      <c r="A1544" s="142"/>
      <c r="B1544" s="143" t="s">
        <v>1162</v>
      </c>
      <c r="C1544" s="145" t="s">
        <v>1</v>
      </c>
      <c r="D1544" s="203" t="s">
        <v>1472</v>
      </c>
      <c r="E1544" s="145" t="s">
        <v>274</v>
      </c>
      <c r="F1544" s="148">
        <v>1.6</v>
      </c>
      <c r="G1544" s="150">
        <v>0.4</v>
      </c>
      <c r="H1544" s="45">
        <f t="shared" si="150"/>
        <v>0.64</v>
      </c>
      <c r="I1544" s="46"/>
    </row>
    <row r="1545" spans="1:9" x14ac:dyDescent="0.25">
      <c r="A1545" s="142"/>
      <c r="B1545" s="143" t="s">
        <v>1163</v>
      </c>
      <c r="C1545" s="145" t="s">
        <v>1</v>
      </c>
      <c r="D1545" s="203" t="s">
        <v>1473</v>
      </c>
      <c r="E1545" s="145" t="s">
        <v>274</v>
      </c>
      <c r="F1545" s="148">
        <v>1.6</v>
      </c>
      <c r="G1545" s="150">
        <v>0.34</v>
      </c>
      <c r="H1545" s="45">
        <f t="shared" si="150"/>
        <v>0.55000000000000004</v>
      </c>
      <c r="I1545" s="46"/>
    </row>
    <row r="1546" spans="1:9" x14ac:dyDescent="0.25">
      <c r="A1546" s="142"/>
      <c r="B1546" s="143" t="s">
        <v>1164</v>
      </c>
      <c r="C1546" s="145" t="s">
        <v>1</v>
      </c>
      <c r="D1546" s="203" t="s">
        <v>1474</v>
      </c>
      <c r="E1546" s="145" t="s">
        <v>274</v>
      </c>
      <c r="F1546" s="148">
        <v>1.6</v>
      </c>
      <c r="G1546" s="150">
        <v>7.0000000000000007E-2</v>
      </c>
      <c r="H1546" s="45">
        <f t="shared" si="150"/>
        <v>0.12</v>
      </c>
      <c r="I1546" s="46"/>
    </row>
    <row r="1547" spans="1:9" ht="25.5" x14ac:dyDescent="0.25">
      <c r="A1547" s="142"/>
      <c r="B1547" s="143" t="s">
        <v>140</v>
      </c>
      <c r="C1547" s="145" t="s">
        <v>1176</v>
      </c>
      <c r="D1547" s="151" t="s">
        <v>1239</v>
      </c>
      <c r="E1547" s="145" t="s">
        <v>26</v>
      </c>
      <c r="F1547" s="148">
        <v>1</v>
      </c>
      <c r="G1547" s="150">
        <v>31.11</v>
      </c>
      <c r="H1547" s="45">
        <f t="shared" si="150"/>
        <v>31.11</v>
      </c>
      <c r="I1547" s="46"/>
    </row>
    <row r="1548" spans="1:9" x14ac:dyDescent="0.25">
      <c r="A1548" s="142"/>
      <c r="B1548" s="12"/>
      <c r="C1548" s="47"/>
      <c r="D1548" s="42"/>
      <c r="E1548" s="47"/>
      <c r="F1548" s="43"/>
      <c r="G1548" s="44"/>
      <c r="H1548" s="48" t="s">
        <v>272</v>
      </c>
      <c r="I1548" s="49" t="s">
        <v>272</v>
      </c>
    </row>
    <row r="1549" spans="1:9" x14ac:dyDescent="0.25">
      <c r="A1549" s="142"/>
      <c r="B1549" s="12" t="s">
        <v>273</v>
      </c>
      <c r="C1549" s="47"/>
      <c r="D1549" s="42"/>
      <c r="E1549" s="47"/>
      <c r="F1549" s="43"/>
      <c r="G1549" s="44"/>
      <c r="H1549" s="45">
        <f>SUM(H1540:H1547)</f>
        <v>34.590000000000003</v>
      </c>
      <c r="I1549" s="45">
        <f>SUM(I1540:I1547)</f>
        <v>10.39</v>
      </c>
    </row>
    <row r="1550" spans="1:9" x14ac:dyDescent="0.25">
      <c r="A1550" s="142"/>
      <c r="B1550" s="12" t="s">
        <v>316</v>
      </c>
      <c r="C1550" s="47"/>
      <c r="D1550" s="42"/>
      <c r="E1550" s="47"/>
      <c r="F1550" s="43"/>
      <c r="G1550" s="44"/>
      <c r="H1550" s="45"/>
      <c r="I1550" s="46">
        <f>ROUND((I1549*87.61%),2)</f>
        <v>9.1</v>
      </c>
    </row>
    <row r="1551" spans="1:9" x14ac:dyDescent="0.25">
      <c r="A1551" s="142"/>
      <c r="B1551" s="144"/>
      <c r="C1551" s="145"/>
      <c r="D1551" s="147"/>
      <c r="E1551" s="144"/>
      <c r="F1551" s="148"/>
      <c r="G1551" s="145"/>
      <c r="H1551" s="149"/>
    </row>
    <row r="1552" spans="1:9" x14ac:dyDescent="0.25">
      <c r="A1552" s="27"/>
      <c r="B1552" s="28" t="s">
        <v>275</v>
      </c>
      <c r="C1552" s="29"/>
      <c r="D1552" s="30"/>
      <c r="E1552" s="29"/>
      <c r="F1552" s="31"/>
      <c r="G1552" s="32"/>
      <c r="H1552" s="33"/>
      <c r="I1552" s="34">
        <f>H1549+I1549+I1550</f>
        <v>54.080000000000005</v>
      </c>
    </row>
    <row r="1553" spans="1:9" x14ac:dyDescent="0.25">
      <c r="D1553" s="60"/>
    </row>
    <row r="1554" spans="1:9" x14ac:dyDescent="0.25">
      <c r="A1554" s="27" t="s">
        <v>921</v>
      </c>
      <c r="B1554" s="50" t="s">
        <v>469</v>
      </c>
      <c r="C1554" s="51"/>
      <c r="D1554" s="30"/>
      <c r="E1554" s="51" t="s">
        <v>26</v>
      </c>
      <c r="F1554" s="31"/>
      <c r="G1554" s="32"/>
      <c r="H1554" s="33"/>
      <c r="I1554" s="34"/>
    </row>
    <row r="1555" spans="1:9" x14ac:dyDescent="0.25">
      <c r="A1555" s="52"/>
      <c r="B1555" s="86"/>
      <c r="C1555" s="87"/>
      <c r="D1555" s="58"/>
      <c r="E1555" s="87"/>
      <c r="F1555" s="53"/>
      <c r="G1555" s="54"/>
      <c r="H1555" s="55"/>
      <c r="I1555" s="56"/>
    </row>
    <row r="1556" spans="1:9" x14ac:dyDescent="0.25">
      <c r="A1556" s="35" t="s">
        <v>270</v>
      </c>
      <c r="B1556" s="88" t="s">
        <v>271</v>
      </c>
      <c r="C1556" s="89"/>
      <c r="D1556" s="36"/>
      <c r="E1556" s="89"/>
      <c r="F1556" s="37"/>
      <c r="G1556" s="38"/>
      <c r="H1556" s="39"/>
      <c r="I1556" s="40"/>
    </row>
    <row r="1557" spans="1:9" x14ac:dyDescent="0.25">
      <c r="A1557" s="41"/>
      <c r="B1557" s="12"/>
      <c r="C1557" s="47"/>
      <c r="D1557" s="42"/>
      <c r="E1557" s="47"/>
      <c r="F1557" s="43"/>
      <c r="G1557" s="44"/>
      <c r="H1557" s="45"/>
      <c r="I1557" s="46"/>
    </row>
    <row r="1558" spans="1:9" x14ac:dyDescent="0.25">
      <c r="A1558" s="142"/>
      <c r="B1558" s="143" t="s">
        <v>1198</v>
      </c>
      <c r="C1558" s="145" t="s">
        <v>1106</v>
      </c>
      <c r="D1558" s="151" t="s">
        <v>1205</v>
      </c>
      <c r="E1558" s="145" t="s">
        <v>274</v>
      </c>
      <c r="F1558" s="148">
        <v>0.45</v>
      </c>
      <c r="G1558" s="44">
        <v>6.48</v>
      </c>
      <c r="H1558" s="45"/>
      <c r="I1558" s="46">
        <f t="shared" ref="I1558:I1559" si="151">ROUND(F1558*G1558,2)</f>
        <v>2.92</v>
      </c>
    </row>
    <row r="1559" spans="1:9" x14ac:dyDescent="0.25">
      <c r="A1559" s="142"/>
      <c r="B1559" s="143" t="s">
        <v>1199</v>
      </c>
      <c r="C1559" s="145" t="s">
        <v>1106</v>
      </c>
      <c r="D1559" s="151" t="s">
        <v>1206</v>
      </c>
      <c r="E1559" s="145" t="s">
        <v>274</v>
      </c>
      <c r="F1559" s="148">
        <v>0.45</v>
      </c>
      <c r="G1559" s="150">
        <v>4.82</v>
      </c>
      <c r="H1559" s="45"/>
      <c r="I1559" s="46">
        <f t="shared" si="151"/>
        <v>2.17</v>
      </c>
    </row>
    <row r="1560" spans="1:9" x14ac:dyDescent="0.25">
      <c r="A1560" s="142"/>
      <c r="B1560" s="143" t="s">
        <v>1159</v>
      </c>
      <c r="C1560" s="145" t="s">
        <v>1</v>
      </c>
      <c r="D1560" s="151" t="s">
        <v>1158</v>
      </c>
      <c r="E1560" s="145" t="s">
        <v>274</v>
      </c>
      <c r="F1560" s="148">
        <v>0.9</v>
      </c>
      <c r="G1560" s="150">
        <v>0.54</v>
      </c>
      <c r="H1560" s="45">
        <f t="shared" ref="H1560:H1567" si="152">ROUNDUP(($F1560*$G1560),2)</f>
        <v>0.49</v>
      </c>
      <c r="I1560" s="46"/>
    </row>
    <row r="1561" spans="1:9" x14ac:dyDescent="0.25">
      <c r="A1561" s="142"/>
      <c r="B1561" s="143" t="s">
        <v>1161</v>
      </c>
      <c r="C1561" s="145" t="s">
        <v>1</v>
      </c>
      <c r="D1561" s="151" t="s">
        <v>1160</v>
      </c>
      <c r="E1561" s="145" t="s">
        <v>274</v>
      </c>
      <c r="F1561" s="148">
        <v>0.9</v>
      </c>
      <c r="G1561" s="150">
        <v>0.81</v>
      </c>
      <c r="H1561" s="45">
        <f t="shared" si="152"/>
        <v>0.73</v>
      </c>
      <c r="I1561" s="46"/>
    </row>
    <row r="1562" spans="1:9" x14ac:dyDescent="0.25">
      <c r="A1562" s="142"/>
      <c r="B1562" s="143" t="s">
        <v>1162</v>
      </c>
      <c r="C1562" s="145" t="s">
        <v>1</v>
      </c>
      <c r="D1562" s="203" t="s">
        <v>1472</v>
      </c>
      <c r="E1562" s="145" t="s">
        <v>274</v>
      </c>
      <c r="F1562" s="148">
        <v>0.9</v>
      </c>
      <c r="G1562" s="150">
        <v>0.4</v>
      </c>
      <c r="H1562" s="45">
        <f t="shared" si="152"/>
        <v>0.36</v>
      </c>
      <c r="I1562" s="46"/>
    </row>
    <row r="1563" spans="1:9" x14ac:dyDescent="0.25">
      <c r="A1563" s="142"/>
      <c r="B1563" s="143" t="s">
        <v>1163</v>
      </c>
      <c r="C1563" s="145" t="s">
        <v>1</v>
      </c>
      <c r="D1563" s="203" t="s">
        <v>1473</v>
      </c>
      <c r="E1563" s="145" t="s">
        <v>274</v>
      </c>
      <c r="F1563" s="148">
        <v>0.9</v>
      </c>
      <c r="G1563" s="150">
        <v>0.34</v>
      </c>
      <c r="H1563" s="45">
        <f t="shared" si="152"/>
        <v>0.31</v>
      </c>
      <c r="I1563" s="46"/>
    </row>
    <row r="1564" spans="1:9" x14ac:dyDescent="0.25">
      <c r="A1564" s="142"/>
      <c r="B1564" s="143" t="s">
        <v>1164</v>
      </c>
      <c r="C1564" s="145" t="s">
        <v>1</v>
      </c>
      <c r="D1564" s="203" t="s">
        <v>1474</v>
      </c>
      <c r="E1564" s="145" t="s">
        <v>274</v>
      </c>
      <c r="F1564" s="148">
        <v>0.9</v>
      </c>
      <c r="G1564" s="150">
        <v>7.0000000000000007E-2</v>
      </c>
      <c r="H1564" s="45">
        <f t="shared" si="152"/>
        <v>6.9999999999999993E-2</v>
      </c>
      <c r="I1564" s="46"/>
    </row>
    <row r="1565" spans="1:9" x14ac:dyDescent="0.25">
      <c r="A1565" s="142"/>
      <c r="B1565" s="143" t="s">
        <v>469</v>
      </c>
      <c r="C1565" s="145" t="s">
        <v>1</v>
      </c>
      <c r="D1565" s="203" t="s">
        <v>1521</v>
      </c>
      <c r="E1565" s="145" t="s">
        <v>26</v>
      </c>
      <c r="F1565" s="148">
        <v>1</v>
      </c>
      <c r="G1565" s="150">
        <v>20.309999999999999</v>
      </c>
      <c r="H1565" s="45">
        <f t="shared" si="152"/>
        <v>20.309999999999999</v>
      </c>
      <c r="I1565" s="46"/>
    </row>
    <row r="1566" spans="1:9" x14ac:dyDescent="0.25">
      <c r="A1566" s="142"/>
      <c r="B1566" s="143" t="s">
        <v>1203</v>
      </c>
      <c r="C1566" s="145" t="s">
        <v>1</v>
      </c>
      <c r="D1566" s="203" t="s">
        <v>1363</v>
      </c>
      <c r="E1566" s="145" t="s">
        <v>1111</v>
      </c>
      <c r="F1566" s="148">
        <v>0.05</v>
      </c>
      <c r="G1566" s="150">
        <v>46.75</v>
      </c>
      <c r="H1566" s="45">
        <f t="shared" si="152"/>
        <v>2.34</v>
      </c>
      <c r="I1566" s="46"/>
    </row>
    <row r="1567" spans="1:9" x14ac:dyDescent="0.25">
      <c r="A1567" s="142"/>
      <c r="B1567" s="143" t="s">
        <v>1204</v>
      </c>
      <c r="C1567" s="145" t="s">
        <v>1</v>
      </c>
      <c r="D1567" s="203" t="s">
        <v>1507</v>
      </c>
      <c r="E1567" s="145" t="s">
        <v>1111</v>
      </c>
      <c r="F1567" s="148">
        <v>0.08</v>
      </c>
      <c r="G1567" s="150">
        <v>39.22</v>
      </c>
      <c r="H1567" s="45">
        <f t="shared" si="152"/>
        <v>3.1399999999999997</v>
      </c>
      <c r="I1567" s="46"/>
    </row>
    <row r="1568" spans="1:9" x14ac:dyDescent="0.25">
      <c r="A1568" s="142"/>
      <c r="B1568" s="12"/>
      <c r="C1568" s="47"/>
      <c r="D1568" s="42"/>
      <c r="E1568" s="47"/>
      <c r="F1568" s="43"/>
      <c r="G1568" s="44"/>
      <c r="H1568" s="48" t="s">
        <v>272</v>
      </c>
      <c r="I1568" s="49" t="s">
        <v>272</v>
      </c>
    </row>
    <row r="1569" spans="1:9" x14ac:dyDescent="0.25">
      <c r="A1569" s="142"/>
      <c r="B1569" s="12" t="s">
        <v>273</v>
      </c>
      <c r="C1569" s="47"/>
      <c r="D1569" s="42"/>
      <c r="E1569" s="47"/>
      <c r="F1569" s="43"/>
      <c r="G1569" s="44"/>
      <c r="H1569" s="45">
        <f>SUM(H1558:H1567)</f>
        <v>27.75</v>
      </c>
      <c r="I1569" s="45">
        <f>SUM(I1558:I1567)</f>
        <v>5.09</v>
      </c>
    </row>
    <row r="1570" spans="1:9" x14ac:dyDescent="0.25">
      <c r="A1570" s="142"/>
      <c r="B1570" s="12" t="s">
        <v>316</v>
      </c>
      <c r="C1570" s="47"/>
      <c r="D1570" s="42"/>
      <c r="E1570" s="47"/>
      <c r="F1570" s="43"/>
      <c r="G1570" s="44"/>
      <c r="H1570" s="45"/>
      <c r="I1570" s="46">
        <f>ROUND((I1569*87.61%),2)</f>
        <v>4.46</v>
      </c>
    </row>
    <row r="1571" spans="1:9" x14ac:dyDescent="0.25">
      <c r="A1571" s="142"/>
      <c r="B1571" s="144"/>
      <c r="C1571" s="145"/>
      <c r="D1571" s="147"/>
      <c r="E1571" s="144"/>
      <c r="F1571" s="148"/>
      <c r="G1571" s="145"/>
      <c r="H1571" s="149"/>
    </row>
    <row r="1572" spans="1:9" x14ac:dyDescent="0.25">
      <c r="A1572" s="27"/>
      <c r="B1572" s="28" t="s">
        <v>275</v>
      </c>
      <c r="C1572" s="29"/>
      <c r="D1572" s="30"/>
      <c r="E1572" s="29"/>
      <c r="F1572" s="31"/>
      <c r="G1572" s="32"/>
      <c r="H1572" s="33"/>
      <c r="I1572" s="34">
        <f>H1569+I1569+I1570</f>
        <v>37.300000000000004</v>
      </c>
    </row>
    <row r="1573" spans="1:9" x14ac:dyDescent="0.25">
      <c r="D1573" s="60"/>
    </row>
    <row r="1574" spans="1:9" x14ac:dyDescent="0.25">
      <c r="A1574" s="27" t="s">
        <v>922</v>
      </c>
      <c r="B1574" s="50" t="s">
        <v>470</v>
      </c>
      <c r="C1574" s="51"/>
      <c r="D1574" s="30"/>
      <c r="E1574" s="51" t="s">
        <v>26</v>
      </c>
      <c r="F1574" s="31"/>
      <c r="G1574" s="32"/>
      <c r="H1574" s="33"/>
      <c r="I1574" s="34"/>
    </row>
    <row r="1575" spans="1:9" x14ac:dyDescent="0.25">
      <c r="A1575" s="52"/>
      <c r="B1575" s="86"/>
      <c r="C1575" s="87"/>
      <c r="D1575" s="58"/>
      <c r="E1575" s="87"/>
      <c r="F1575" s="53"/>
      <c r="G1575" s="54"/>
      <c r="H1575" s="55"/>
      <c r="I1575" s="56"/>
    </row>
    <row r="1576" spans="1:9" x14ac:dyDescent="0.25">
      <c r="A1576" s="35" t="s">
        <v>270</v>
      </c>
      <c r="B1576" s="88" t="s">
        <v>271</v>
      </c>
      <c r="C1576" s="89"/>
      <c r="D1576" s="36"/>
      <c r="E1576" s="89"/>
      <c r="F1576" s="37"/>
      <c r="G1576" s="38"/>
      <c r="H1576" s="39"/>
      <c r="I1576" s="40"/>
    </row>
    <row r="1577" spans="1:9" x14ac:dyDescent="0.25">
      <c r="A1577" s="41"/>
      <c r="B1577" s="12"/>
      <c r="C1577" s="47"/>
      <c r="D1577" s="42"/>
      <c r="E1577" s="47"/>
      <c r="F1577" s="43"/>
      <c r="G1577" s="44"/>
      <c r="H1577" s="45"/>
      <c r="I1577" s="46"/>
    </row>
    <row r="1578" spans="1:9" x14ac:dyDescent="0.25">
      <c r="A1578" s="142"/>
      <c r="B1578" s="143" t="s">
        <v>1198</v>
      </c>
      <c r="C1578" s="145" t="s">
        <v>1106</v>
      </c>
      <c r="D1578" s="151" t="s">
        <v>1205</v>
      </c>
      <c r="E1578" s="145" t="s">
        <v>274</v>
      </c>
      <c r="F1578" s="148">
        <v>0.28000000000000003</v>
      </c>
      <c r="G1578" s="44">
        <v>6.48</v>
      </c>
      <c r="H1578" s="45"/>
      <c r="I1578" s="46">
        <f t="shared" ref="I1578:I1579" si="153">ROUND(F1578*G1578,2)</f>
        <v>1.81</v>
      </c>
    </row>
    <row r="1579" spans="1:9" x14ac:dyDescent="0.25">
      <c r="A1579" s="142"/>
      <c r="B1579" s="143" t="s">
        <v>1199</v>
      </c>
      <c r="C1579" s="145" t="s">
        <v>1106</v>
      </c>
      <c r="D1579" s="151" t="s">
        <v>1206</v>
      </c>
      <c r="E1579" s="145" t="s">
        <v>274</v>
      </c>
      <c r="F1579" s="148">
        <v>0.28000000000000003</v>
      </c>
      <c r="G1579" s="150">
        <v>4.82</v>
      </c>
      <c r="H1579" s="45"/>
      <c r="I1579" s="46">
        <f t="shared" si="153"/>
        <v>1.35</v>
      </c>
    </row>
    <row r="1580" spans="1:9" x14ac:dyDescent="0.25">
      <c r="A1580" s="142"/>
      <c r="B1580" s="143" t="s">
        <v>1159</v>
      </c>
      <c r="C1580" s="145" t="s">
        <v>1</v>
      </c>
      <c r="D1580" s="151" t="s">
        <v>1158</v>
      </c>
      <c r="E1580" s="145" t="s">
        <v>274</v>
      </c>
      <c r="F1580" s="148">
        <v>0.56000000000000005</v>
      </c>
      <c r="G1580" s="150">
        <v>0.54</v>
      </c>
      <c r="H1580" s="45">
        <f t="shared" ref="H1580:H1587" si="154">ROUNDUP(($F1580*$G1580),2)</f>
        <v>0.31</v>
      </c>
      <c r="I1580" s="46"/>
    </row>
    <row r="1581" spans="1:9" x14ac:dyDescent="0.25">
      <c r="A1581" s="142"/>
      <c r="B1581" s="143" t="s">
        <v>1161</v>
      </c>
      <c r="C1581" s="145" t="s">
        <v>1</v>
      </c>
      <c r="D1581" s="151" t="s">
        <v>1160</v>
      </c>
      <c r="E1581" s="145" t="s">
        <v>274</v>
      </c>
      <c r="F1581" s="148">
        <v>0.56000000000000005</v>
      </c>
      <c r="G1581" s="150">
        <v>0.81</v>
      </c>
      <c r="H1581" s="45">
        <f t="shared" si="154"/>
        <v>0.46</v>
      </c>
      <c r="I1581" s="46"/>
    </row>
    <row r="1582" spans="1:9" x14ac:dyDescent="0.25">
      <c r="A1582" s="142"/>
      <c r="B1582" s="143" t="s">
        <v>1162</v>
      </c>
      <c r="C1582" s="145" t="s">
        <v>1</v>
      </c>
      <c r="D1582" s="203" t="s">
        <v>1472</v>
      </c>
      <c r="E1582" s="145" t="s">
        <v>274</v>
      </c>
      <c r="F1582" s="148">
        <v>0.56000000000000005</v>
      </c>
      <c r="G1582" s="150">
        <v>0.4</v>
      </c>
      <c r="H1582" s="45">
        <f t="shared" si="154"/>
        <v>0.23</v>
      </c>
      <c r="I1582" s="46"/>
    </row>
    <row r="1583" spans="1:9" x14ac:dyDescent="0.25">
      <c r="A1583" s="142"/>
      <c r="B1583" s="143" t="s">
        <v>1163</v>
      </c>
      <c r="C1583" s="145" t="s">
        <v>1</v>
      </c>
      <c r="D1583" s="203" t="s">
        <v>1473</v>
      </c>
      <c r="E1583" s="145" t="s">
        <v>274</v>
      </c>
      <c r="F1583" s="148">
        <v>0.56000000000000005</v>
      </c>
      <c r="G1583" s="150">
        <v>0.34</v>
      </c>
      <c r="H1583" s="45">
        <f t="shared" si="154"/>
        <v>0.2</v>
      </c>
      <c r="I1583" s="46"/>
    </row>
    <row r="1584" spans="1:9" x14ac:dyDescent="0.25">
      <c r="A1584" s="142"/>
      <c r="B1584" s="143" t="s">
        <v>1164</v>
      </c>
      <c r="C1584" s="145" t="s">
        <v>1</v>
      </c>
      <c r="D1584" s="203" t="s">
        <v>1474</v>
      </c>
      <c r="E1584" s="145" t="s">
        <v>274</v>
      </c>
      <c r="F1584" s="148">
        <v>0.56000000000000005</v>
      </c>
      <c r="G1584" s="150">
        <v>7.0000000000000007E-2</v>
      </c>
      <c r="H1584" s="45">
        <f t="shared" si="154"/>
        <v>0.04</v>
      </c>
      <c r="I1584" s="46"/>
    </row>
    <row r="1585" spans="1:9" x14ac:dyDescent="0.25">
      <c r="A1585" s="142"/>
      <c r="B1585" s="143" t="s">
        <v>470</v>
      </c>
      <c r="C1585" s="145" t="s">
        <v>1176</v>
      </c>
      <c r="D1585" s="151" t="s">
        <v>1240</v>
      </c>
      <c r="E1585" s="145" t="s">
        <v>26</v>
      </c>
      <c r="F1585" s="148">
        <v>1</v>
      </c>
      <c r="G1585" s="150">
        <v>4.5</v>
      </c>
      <c r="H1585" s="45">
        <f t="shared" si="154"/>
        <v>4.5</v>
      </c>
      <c r="I1585" s="46"/>
    </row>
    <row r="1586" spans="1:9" x14ac:dyDescent="0.25">
      <c r="A1586" s="142"/>
      <c r="B1586" s="143" t="s">
        <v>1203</v>
      </c>
      <c r="C1586" s="145" t="s">
        <v>1</v>
      </c>
      <c r="D1586" s="203" t="s">
        <v>1363</v>
      </c>
      <c r="E1586" s="145" t="s">
        <v>1111</v>
      </c>
      <c r="F1586" s="148">
        <v>0.01</v>
      </c>
      <c r="G1586" s="150">
        <v>46.75</v>
      </c>
      <c r="H1586" s="45">
        <f t="shared" si="154"/>
        <v>0.47000000000000003</v>
      </c>
      <c r="I1586" s="46"/>
    </row>
    <row r="1587" spans="1:9" x14ac:dyDescent="0.25">
      <c r="A1587" s="142"/>
      <c r="B1587" s="143" t="s">
        <v>1204</v>
      </c>
      <c r="C1587" s="145" t="s">
        <v>1</v>
      </c>
      <c r="D1587" s="203" t="s">
        <v>1507</v>
      </c>
      <c r="E1587" s="145" t="s">
        <v>1111</v>
      </c>
      <c r="F1587" s="148">
        <v>1.4999999999999999E-2</v>
      </c>
      <c r="G1587" s="150">
        <v>39.22</v>
      </c>
      <c r="H1587" s="45">
        <f t="shared" si="154"/>
        <v>0.59</v>
      </c>
      <c r="I1587" s="46"/>
    </row>
    <row r="1588" spans="1:9" x14ac:dyDescent="0.25">
      <c r="A1588" s="142"/>
      <c r="B1588" s="12"/>
      <c r="C1588" s="47"/>
      <c r="D1588" s="42"/>
      <c r="E1588" s="47"/>
      <c r="F1588" s="43"/>
      <c r="G1588" s="44"/>
      <c r="H1588" s="48" t="s">
        <v>272</v>
      </c>
      <c r="I1588" s="49" t="s">
        <v>272</v>
      </c>
    </row>
    <row r="1589" spans="1:9" x14ac:dyDescent="0.25">
      <c r="A1589" s="142"/>
      <c r="B1589" s="12" t="s">
        <v>273</v>
      </c>
      <c r="C1589" s="47"/>
      <c r="D1589" s="42"/>
      <c r="E1589" s="47"/>
      <c r="F1589" s="43"/>
      <c r="G1589" s="44"/>
      <c r="H1589" s="45">
        <f>SUM(H1578:H1587)</f>
        <v>6.8</v>
      </c>
      <c r="I1589" s="45">
        <f>SUM(I1578:I1587)</f>
        <v>3.16</v>
      </c>
    </row>
    <row r="1590" spans="1:9" x14ac:dyDescent="0.25">
      <c r="A1590" s="142"/>
      <c r="B1590" s="12" t="s">
        <v>316</v>
      </c>
      <c r="C1590" s="47"/>
      <c r="D1590" s="42"/>
      <c r="E1590" s="47"/>
      <c r="F1590" s="43"/>
      <c r="G1590" s="44"/>
      <c r="H1590" s="45"/>
      <c r="I1590" s="46">
        <f>ROUND((I1589*87.61%),2)</f>
        <v>2.77</v>
      </c>
    </row>
    <row r="1591" spans="1:9" x14ac:dyDescent="0.25">
      <c r="A1591" s="142"/>
      <c r="B1591" s="144"/>
      <c r="C1591" s="145"/>
      <c r="D1591" s="147"/>
      <c r="E1591" s="144"/>
      <c r="F1591" s="148"/>
      <c r="G1591" s="145"/>
      <c r="H1591" s="149"/>
    </row>
    <row r="1592" spans="1:9" x14ac:dyDescent="0.25">
      <c r="A1592" s="27"/>
      <c r="B1592" s="28" t="s">
        <v>275</v>
      </c>
      <c r="C1592" s="29"/>
      <c r="D1592" s="30"/>
      <c r="E1592" s="29"/>
      <c r="F1592" s="31"/>
      <c r="G1592" s="32"/>
      <c r="H1592" s="33"/>
      <c r="I1592" s="34">
        <f>H1589+I1589+I1590</f>
        <v>12.73</v>
      </c>
    </row>
    <row r="1593" spans="1:9" x14ac:dyDescent="0.25">
      <c r="D1593" s="60"/>
    </row>
    <row r="1594" spans="1:9" x14ac:dyDescent="0.25">
      <c r="A1594" s="27" t="s">
        <v>923</v>
      </c>
      <c r="B1594" s="50" t="s">
        <v>471</v>
      </c>
      <c r="C1594" s="51"/>
      <c r="D1594" s="30"/>
      <c r="E1594" s="51" t="s">
        <v>26</v>
      </c>
      <c r="F1594" s="31"/>
      <c r="G1594" s="32"/>
      <c r="H1594" s="33"/>
      <c r="I1594" s="34"/>
    </row>
    <row r="1595" spans="1:9" x14ac:dyDescent="0.25">
      <c r="A1595" s="52"/>
      <c r="B1595" s="86"/>
      <c r="C1595" s="87"/>
      <c r="D1595" s="58"/>
      <c r="E1595" s="87"/>
      <c r="F1595" s="53"/>
      <c r="G1595" s="54"/>
      <c r="H1595" s="55"/>
      <c r="I1595" s="56"/>
    </row>
    <row r="1596" spans="1:9" x14ac:dyDescent="0.25">
      <c r="A1596" s="35" t="s">
        <v>270</v>
      </c>
      <c r="B1596" s="88" t="s">
        <v>271</v>
      </c>
      <c r="C1596" s="89"/>
      <c r="D1596" s="36"/>
      <c r="E1596" s="89"/>
      <c r="F1596" s="37"/>
      <c r="G1596" s="38"/>
      <c r="H1596" s="39"/>
      <c r="I1596" s="40"/>
    </row>
    <row r="1597" spans="1:9" x14ac:dyDescent="0.25">
      <c r="A1597" s="41"/>
      <c r="B1597" s="12"/>
      <c r="C1597" s="47"/>
      <c r="D1597" s="42"/>
      <c r="E1597" s="47"/>
      <c r="F1597" s="43"/>
      <c r="G1597" s="44"/>
      <c r="H1597" s="45"/>
      <c r="I1597" s="46"/>
    </row>
    <row r="1598" spans="1:9" x14ac:dyDescent="0.25">
      <c r="A1598" s="142"/>
      <c r="B1598" s="143" t="s">
        <v>1198</v>
      </c>
      <c r="C1598" s="145" t="s">
        <v>1106</v>
      </c>
      <c r="D1598" s="151" t="s">
        <v>1205</v>
      </c>
      <c r="E1598" s="145" t="s">
        <v>274</v>
      </c>
      <c r="F1598" s="148">
        <v>0.28000000000000003</v>
      </c>
      <c r="G1598" s="44">
        <v>6.48</v>
      </c>
      <c r="H1598" s="45"/>
      <c r="I1598" s="46">
        <f t="shared" ref="I1598:I1599" si="155">ROUND(F1598*G1598,2)</f>
        <v>1.81</v>
      </c>
    </row>
    <row r="1599" spans="1:9" x14ac:dyDescent="0.25">
      <c r="A1599" s="142"/>
      <c r="B1599" s="143" t="s">
        <v>1199</v>
      </c>
      <c r="C1599" s="145" t="s">
        <v>1106</v>
      </c>
      <c r="D1599" s="151" t="s">
        <v>1206</v>
      </c>
      <c r="E1599" s="145" t="s">
        <v>274</v>
      </c>
      <c r="F1599" s="148">
        <v>0.28000000000000003</v>
      </c>
      <c r="G1599" s="150">
        <v>4.82</v>
      </c>
      <c r="H1599" s="45"/>
      <c r="I1599" s="46">
        <f t="shared" si="155"/>
        <v>1.35</v>
      </c>
    </row>
    <row r="1600" spans="1:9" x14ac:dyDescent="0.25">
      <c r="A1600" s="142"/>
      <c r="B1600" s="143" t="s">
        <v>1159</v>
      </c>
      <c r="C1600" s="145" t="s">
        <v>1</v>
      </c>
      <c r="D1600" s="151" t="s">
        <v>1158</v>
      </c>
      <c r="E1600" s="145" t="s">
        <v>274</v>
      </c>
      <c r="F1600" s="148">
        <v>0.56000000000000005</v>
      </c>
      <c r="G1600" s="150">
        <v>0.54</v>
      </c>
      <c r="H1600" s="45">
        <f t="shared" ref="H1600:H1607" si="156">ROUNDUP(($F1600*$G1600),2)</f>
        <v>0.31</v>
      </c>
      <c r="I1600" s="46"/>
    </row>
    <row r="1601" spans="1:9" x14ac:dyDescent="0.25">
      <c r="A1601" s="142"/>
      <c r="B1601" s="143" t="s">
        <v>1161</v>
      </c>
      <c r="C1601" s="145" t="s">
        <v>1</v>
      </c>
      <c r="D1601" s="151" t="s">
        <v>1160</v>
      </c>
      <c r="E1601" s="145" t="s">
        <v>274</v>
      </c>
      <c r="F1601" s="148">
        <v>0.56000000000000005</v>
      </c>
      <c r="G1601" s="150">
        <v>0.81</v>
      </c>
      <c r="H1601" s="45">
        <f t="shared" si="156"/>
        <v>0.46</v>
      </c>
      <c r="I1601" s="46"/>
    </row>
    <row r="1602" spans="1:9" x14ac:dyDescent="0.25">
      <c r="A1602" s="142"/>
      <c r="B1602" s="143" t="s">
        <v>1162</v>
      </c>
      <c r="C1602" s="145" t="s">
        <v>1</v>
      </c>
      <c r="D1602" s="203" t="s">
        <v>1472</v>
      </c>
      <c r="E1602" s="145" t="s">
        <v>274</v>
      </c>
      <c r="F1602" s="148">
        <v>0.56000000000000005</v>
      </c>
      <c r="G1602" s="150">
        <v>0.4</v>
      </c>
      <c r="H1602" s="45">
        <f t="shared" si="156"/>
        <v>0.23</v>
      </c>
      <c r="I1602" s="46"/>
    </row>
    <row r="1603" spans="1:9" x14ac:dyDescent="0.25">
      <c r="A1603" s="142"/>
      <c r="B1603" s="143" t="s">
        <v>1163</v>
      </c>
      <c r="C1603" s="145" t="s">
        <v>1</v>
      </c>
      <c r="D1603" s="203" t="s">
        <v>1473</v>
      </c>
      <c r="E1603" s="145" t="s">
        <v>274</v>
      </c>
      <c r="F1603" s="148">
        <v>0.56000000000000005</v>
      </c>
      <c r="G1603" s="150">
        <v>0.34</v>
      </c>
      <c r="H1603" s="45">
        <f t="shared" si="156"/>
        <v>0.2</v>
      </c>
      <c r="I1603" s="46"/>
    </row>
    <row r="1604" spans="1:9" x14ac:dyDescent="0.25">
      <c r="A1604" s="142"/>
      <c r="B1604" s="143" t="s">
        <v>1164</v>
      </c>
      <c r="C1604" s="145" t="s">
        <v>1</v>
      </c>
      <c r="D1604" s="203" t="s">
        <v>1474</v>
      </c>
      <c r="E1604" s="145" t="s">
        <v>274</v>
      </c>
      <c r="F1604" s="148">
        <v>0.56000000000000005</v>
      </c>
      <c r="G1604" s="150">
        <v>7.0000000000000007E-2</v>
      </c>
      <c r="H1604" s="45">
        <f t="shared" si="156"/>
        <v>0.04</v>
      </c>
      <c r="I1604" s="46"/>
    </row>
    <row r="1605" spans="1:9" x14ac:dyDescent="0.25">
      <c r="A1605" s="142"/>
      <c r="B1605" s="143" t="s">
        <v>471</v>
      </c>
      <c r="C1605" s="145" t="s">
        <v>1</v>
      </c>
      <c r="D1605" s="203" t="s">
        <v>1522</v>
      </c>
      <c r="E1605" s="145" t="s">
        <v>26</v>
      </c>
      <c r="F1605" s="148">
        <v>1</v>
      </c>
      <c r="G1605" s="150">
        <v>6.75</v>
      </c>
      <c r="H1605" s="45">
        <f t="shared" si="156"/>
        <v>6.75</v>
      </c>
      <c r="I1605" s="46"/>
    </row>
    <row r="1606" spans="1:9" x14ac:dyDescent="0.25">
      <c r="A1606" s="142"/>
      <c r="B1606" s="143" t="s">
        <v>1203</v>
      </c>
      <c r="C1606" s="145" t="s">
        <v>1</v>
      </c>
      <c r="D1606" s="203" t="s">
        <v>1363</v>
      </c>
      <c r="E1606" s="145" t="s">
        <v>1111</v>
      </c>
      <c r="F1606" s="148">
        <v>1.4999999999999999E-2</v>
      </c>
      <c r="G1606" s="150">
        <v>46.75</v>
      </c>
      <c r="H1606" s="45">
        <f t="shared" si="156"/>
        <v>0.71</v>
      </c>
      <c r="I1606" s="46"/>
    </row>
    <row r="1607" spans="1:9" x14ac:dyDescent="0.25">
      <c r="A1607" s="142"/>
      <c r="B1607" s="143" t="s">
        <v>1204</v>
      </c>
      <c r="C1607" s="145" t="s">
        <v>1</v>
      </c>
      <c r="D1607" s="203" t="s">
        <v>1507</v>
      </c>
      <c r="E1607" s="145" t="s">
        <v>1111</v>
      </c>
      <c r="F1607" s="148">
        <v>2.1999999999999999E-2</v>
      </c>
      <c r="G1607" s="150">
        <v>39.22</v>
      </c>
      <c r="H1607" s="45">
        <f t="shared" si="156"/>
        <v>0.87</v>
      </c>
      <c r="I1607" s="46"/>
    </row>
    <row r="1608" spans="1:9" x14ac:dyDescent="0.25">
      <c r="A1608" s="142"/>
      <c r="B1608" s="12"/>
      <c r="C1608" s="47"/>
      <c r="D1608" s="42"/>
      <c r="E1608" s="47"/>
      <c r="F1608" s="43"/>
      <c r="G1608" s="44"/>
      <c r="H1608" s="48" t="s">
        <v>272</v>
      </c>
      <c r="I1608" s="49" t="s">
        <v>272</v>
      </c>
    </row>
    <row r="1609" spans="1:9" x14ac:dyDescent="0.25">
      <c r="A1609" s="142"/>
      <c r="B1609" s="12" t="s">
        <v>273</v>
      </c>
      <c r="C1609" s="47"/>
      <c r="D1609" s="42"/>
      <c r="E1609" s="47"/>
      <c r="F1609" s="43"/>
      <c r="G1609" s="44"/>
      <c r="H1609" s="45">
        <f>SUM(H1598:H1607)</f>
        <v>9.5699999999999985</v>
      </c>
      <c r="I1609" s="45">
        <f>SUM(I1598:I1607)</f>
        <v>3.16</v>
      </c>
    </row>
    <row r="1610" spans="1:9" x14ac:dyDescent="0.25">
      <c r="A1610" s="142"/>
      <c r="B1610" s="12" t="s">
        <v>316</v>
      </c>
      <c r="C1610" s="47"/>
      <c r="D1610" s="42"/>
      <c r="E1610" s="47"/>
      <c r="F1610" s="43"/>
      <c r="G1610" s="44"/>
      <c r="H1610" s="45"/>
      <c r="I1610" s="46">
        <f>ROUND((I1609*87.61%),2)</f>
        <v>2.77</v>
      </c>
    </row>
    <row r="1611" spans="1:9" x14ac:dyDescent="0.25">
      <c r="A1611" s="142"/>
      <c r="B1611" s="144"/>
      <c r="C1611" s="145"/>
      <c r="D1611" s="147"/>
      <c r="E1611" s="144"/>
      <c r="F1611" s="148"/>
      <c r="G1611" s="145"/>
      <c r="H1611" s="149"/>
    </row>
    <row r="1612" spans="1:9" x14ac:dyDescent="0.25">
      <c r="A1612" s="27"/>
      <c r="B1612" s="28" t="s">
        <v>275</v>
      </c>
      <c r="C1612" s="29"/>
      <c r="D1612" s="30"/>
      <c r="E1612" s="29"/>
      <c r="F1612" s="31"/>
      <c r="G1612" s="32"/>
      <c r="H1612" s="33"/>
      <c r="I1612" s="34">
        <f>H1609+I1609+I1610</f>
        <v>15.499999999999998</v>
      </c>
    </row>
    <row r="1613" spans="1:9" x14ac:dyDescent="0.25">
      <c r="D1613" s="60"/>
    </row>
    <row r="1614" spans="1:9" x14ac:dyDescent="0.25">
      <c r="A1614" s="27" t="s">
        <v>924</v>
      </c>
      <c r="B1614" s="50" t="s">
        <v>472</v>
      </c>
      <c r="C1614" s="51"/>
      <c r="D1614" s="30"/>
      <c r="E1614" s="51" t="s">
        <v>26</v>
      </c>
      <c r="F1614" s="31"/>
      <c r="G1614" s="32"/>
      <c r="H1614" s="33"/>
      <c r="I1614" s="34"/>
    </row>
    <row r="1615" spans="1:9" x14ac:dyDescent="0.25">
      <c r="A1615" s="52"/>
      <c r="B1615" s="86"/>
      <c r="C1615" s="87"/>
      <c r="D1615" s="58"/>
      <c r="E1615" s="87"/>
      <c r="F1615" s="53"/>
      <c r="G1615" s="54"/>
      <c r="H1615" s="55"/>
      <c r="I1615" s="56"/>
    </row>
    <row r="1616" spans="1:9" x14ac:dyDescent="0.25">
      <c r="A1616" s="35" t="s">
        <v>270</v>
      </c>
      <c r="B1616" s="88" t="s">
        <v>271</v>
      </c>
      <c r="C1616" s="89"/>
      <c r="D1616" s="36"/>
      <c r="E1616" s="89"/>
      <c r="F1616" s="37"/>
      <c r="G1616" s="38"/>
      <c r="H1616" s="39"/>
      <c r="I1616" s="40"/>
    </row>
    <row r="1617" spans="1:9" x14ac:dyDescent="0.25">
      <c r="A1617" s="41"/>
      <c r="B1617" s="12"/>
      <c r="C1617" s="47"/>
      <c r="D1617" s="42"/>
      <c r="E1617" s="47"/>
      <c r="F1617" s="43"/>
      <c r="G1617" s="44"/>
      <c r="H1617" s="45"/>
      <c r="I1617" s="46"/>
    </row>
    <row r="1618" spans="1:9" x14ac:dyDescent="0.25">
      <c r="A1618" s="142"/>
      <c r="B1618" s="143" t="s">
        <v>1198</v>
      </c>
      <c r="C1618" s="145" t="s">
        <v>1106</v>
      </c>
      <c r="D1618" s="151" t="s">
        <v>1205</v>
      </c>
      <c r="E1618" s="145" t="s">
        <v>274</v>
      </c>
      <c r="F1618" s="148">
        <v>0.45</v>
      </c>
      <c r="G1618" s="44">
        <v>6.48</v>
      </c>
      <c r="H1618" s="45"/>
      <c r="I1618" s="46">
        <f t="shared" ref="I1618:I1619" si="157">ROUND(F1618*G1618,2)</f>
        <v>2.92</v>
      </c>
    </row>
    <row r="1619" spans="1:9" x14ac:dyDescent="0.25">
      <c r="A1619" s="142"/>
      <c r="B1619" s="143" t="s">
        <v>1199</v>
      </c>
      <c r="C1619" s="145" t="s">
        <v>1106</v>
      </c>
      <c r="D1619" s="151" t="s">
        <v>1206</v>
      </c>
      <c r="E1619" s="145" t="s">
        <v>274</v>
      </c>
      <c r="F1619" s="148">
        <v>0.45</v>
      </c>
      <c r="G1619" s="150">
        <v>4.82</v>
      </c>
      <c r="H1619" s="45"/>
      <c r="I1619" s="46">
        <f t="shared" si="157"/>
        <v>2.17</v>
      </c>
    </row>
    <row r="1620" spans="1:9" x14ac:dyDescent="0.25">
      <c r="A1620" s="142"/>
      <c r="B1620" s="143" t="s">
        <v>1159</v>
      </c>
      <c r="C1620" s="145" t="s">
        <v>1</v>
      </c>
      <c r="D1620" s="151" t="s">
        <v>1158</v>
      </c>
      <c r="E1620" s="145" t="s">
        <v>274</v>
      </c>
      <c r="F1620" s="148">
        <v>0.9</v>
      </c>
      <c r="G1620" s="150">
        <v>0.54</v>
      </c>
      <c r="H1620" s="45">
        <f t="shared" ref="H1620:H1627" si="158">ROUNDUP(($F1620*$G1620),2)</f>
        <v>0.49</v>
      </c>
      <c r="I1620" s="46"/>
    </row>
    <row r="1621" spans="1:9" x14ac:dyDescent="0.25">
      <c r="A1621" s="142"/>
      <c r="B1621" s="143" t="s">
        <v>1161</v>
      </c>
      <c r="C1621" s="145" t="s">
        <v>1</v>
      </c>
      <c r="D1621" s="151" t="s">
        <v>1160</v>
      </c>
      <c r="E1621" s="145" t="s">
        <v>274</v>
      </c>
      <c r="F1621" s="148">
        <v>0.9</v>
      </c>
      <c r="G1621" s="150">
        <v>0.81</v>
      </c>
      <c r="H1621" s="45">
        <f t="shared" si="158"/>
        <v>0.73</v>
      </c>
      <c r="I1621" s="46"/>
    </row>
    <row r="1622" spans="1:9" x14ac:dyDescent="0.25">
      <c r="A1622" s="142"/>
      <c r="B1622" s="143" t="s">
        <v>1162</v>
      </c>
      <c r="C1622" s="145" t="s">
        <v>1</v>
      </c>
      <c r="D1622" s="203" t="s">
        <v>1472</v>
      </c>
      <c r="E1622" s="145" t="s">
        <v>274</v>
      </c>
      <c r="F1622" s="148">
        <v>0.9</v>
      </c>
      <c r="G1622" s="150">
        <v>0.4</v>
      </c>
      <c r="H1622" s="45">
        <f t="shared" si="158"/>
        <v>0.36</v>
      </c>
      <c r="I1622" s="46"/>
    </row>
    <row r="1623" spans="1:9" x14ac:dyDescent="0.25">
      <c r="A1623" s="142"/>
      <c r="B1623" s="143" t="s">
        <v>1163</v>
      </c>
      <c r="C1623" s="145" t="s">
        <v>1</v>
      </c>
      <c r="D1623" s="203" t="s">
        <v>1473</v>
      </c>
      <c r="E1623" s="145" t="s">
        <v>274</v>
      </c>
      <c r="F1623" s="148">
        <v>0.9</v>
      </c>
      <c r="G1623" s="150">
        <v>0.34</v>
      </c>
      <c r="H1623" s="45">
        <f t="shared" si="158"/>
        <v>0.31</v>
      </c>
      <c r="I1623" s="46"/>
    </row>
    <row r="1624" spans="1:9" x14ac:dyDescent="0.25">
      <c r="A1624" s="142"/>
      <c r="B1624" s="143" t="s">
        <v>1164</v>
      </c>
      <c r="C1624" s="145" t="s">
        <v>1</v>
      </c>
      <c r="D1624" s="203" t="s">
        <v>1474</v>
      </c>
      <c r="E1624" s="145" t="s">
        <v>274</v>
      </c>
      <c r="F1624" s="148">
        <v>0.9</v>
      </c>
      <c r="G1624" s="150">
        <v>7.0000000000000007E-2</v>
      </c>
      <c r="H1624" s="45">
        <f t="shared" si="158"/>
        <v>6.9999999999999993E-2</v>
      </c>
      <c r="I1624" s="46"/>
    </row>
    <row r="1625" spans="1:9" x14ac:dyDescent="0.25">
      <c r="A1625" s="142"/>
      <c r="B1625" s="143" t="s">
        <v>472</v>
      </c>
      <c r="C1625" s="145" t="s">
        <v>1</v>
      </c>
      <c r="D1625" s="203" t="s">
        <v>1523</v>
      </c>
      <c r="E1625" s="145" t="s">
        <v>26</v>
      </c>
      <c r="F1625" s="148">
        <v>1</v>
      </c>
      <c r="G1625" s="150">
        <v>26.66</v>
      </c>
      <c r="H1625" s="45">
        <f t="shared" si="158"/>
        <v>26.66</v>
      </c>
      <c r="I1625" s="46"/>
    </row>
    <row r="1626" spans="1:9" x14ac:dyDescent="0.25">
      <c r="A1626" s="142"/>
      <c r="B1626" s="143" t="s">
        <v>1203</v>
      </c>
      <c r="C1626" s="145" t="s">
        <v>1</v>
      </c>
      <c r="D1626" s="203" t="s">
        <v>1363</v>
      </c>
      <c r="E1626" s="145" t="s">
        <v>1111</v>
      </c>
      <c r="F1626" s="148">
        <v>0.05</v>
      </c>
      <c r="G1626" s="150">
        <v>46.75</v>
      </c>
      <c r="H1626" s="45">
        <f t="shared" si="158"/>
        <v>2.34</v>
      </c>
      <c r="I1626" s="46"/>
    </row>
    <row r="1627" spans="1:9" x14ac:dyDescent="0.25">
      <c r="A1627" s="142"/>
      <c r="B1627" s="143" t="s">
        <v>1204</v>
      </c>
      <c r="C1627" s="145" t="s">
        <v>1</v>
      </c>
      <c r="D1627" s="203" t="s">
        <v>1507</v>
      </c>
      <c r="E1627" s="145" t="s">
        <v>1111</v>
      </c>
      <c r="F1627" s="148">
        <v>0.08</v>
      </c>
      <c r="G1627" s="150">
        <v>39.22</v>
      </c>
      <c r="H1627" s="45">
        <f t="shared" si="158"/>
        <v>3.1399999999999997</v>
      </c>
      <c r="I1627" s="46"/>
    </row>
    <row r="1628" spans="1:9" x14ac:dyDescent="0.25">
      <c r="A1628" s="142"/>
      <c r="B1628" s="12"/>
      <c r="C1628" s="47"/>
      <c r="D1628" s="42"/>
      <c r="E1628" s="47"/>
      <c r="F1628" s="43"/>
      <c r="G1628" s="44"/>
      <c r="H1628" s="48" t="s">
        <v>272</v>
      </c>
      <c r="I1628" s="49" t="s">
        <v>272</v>
      </c>
    </row>
    <row r="1629" spans="1:9" x14ac:dyDescent="0.25">
      <c r="A1629" s="142"/>
      <c r="B1629" s="12" t="s">
        <v>273</v>
      </c>
      <c r="C1629" s="47"/>
      <c r="D1629" s="42"/>
      <c r="E1629" s="47"/>
      <c r="F1629" s="43"/>
      <c r="G1629" s="44"/>
      <c r="H1629" s="45">
        <f>SUM(H1618:H1627)</f>
        <v>34.1</v>
      </c>
      <c r="I1629" s="45">
        <f>SUM(I1618:I1627)</f>
        <v>5.09</v>
      </c>
    </row>
    <row r="1630" spans="1:9" x14ac:dyDescent="0.25">
      <c r="A1630" s="142"/>
      <c r="B1630" s="12" t="s">
        <v>316</v>
      </c>
      <c r="C1630" s="47"/>
      <c r="D1630" s="42"/>
      <c r="E1630" s="47"/>
      <c r="F1630" s="43"/>
      <c r="G1630" s="44"/>
      <c r="H1630" s="45"/>
      <c r="I1630" s="46">
        <f>ROUND((I1629*87.61%),2)</f>
        <v>4.46</v>
      </c>
    </row>
    <row r="1631" spans="1:9" x14ac:dyDescent="0.25">
      <c r="A1631" s="142"/>
      <c r="B1631" s="144"/>
      <c r="C1631" s="145"/>
      <c r="D1631" s="147"/>
      <c r="E1631" s="144"/>
      <c r="F1631" s="148"/>
      <c r="G1631" s="145"/>
      <c r="H1631" s="149"/>
    </row>
    <row r="1632" spans="1:9" x14ac:dyDescent="0.25">
      <c r="A1632" s="27"/>
      <c r="B1632" s="28" t="s">
        <v>275</v>
      </c>
      <c r="C1632" s="29"/>
      <c r="D1632" s="30"/>
      <c r="E1632" s="29"/>
      <c r="F1632" s="31"/>
      <c r="G1632" s="32"/>
      <c r="H1632" s="33"/>
      <c r="I1632" s="34">
        <f>H1629+I1629+I1630</f>
        <v>43.65</v>
      </c>
    </row>
    <row r="1633" spans="1:9" x14ac:dyDescent="0.25">
      <c r="D1633" s="60"/>
    </row>
    <row r="1634" spans="1:9" ht="25.5" x14ac:dyDescent="0.25">
      <c r="A1634" s="27" t="s">
        <v>928</v>
      </c>
      <c r="B1634" s="50" t="s">
        <v>167</v>
      </c>
      <c r="C1634" s="51"/>
      <c r="D1634" s="30"/>
      <c r="E1634" s="51" t="s">
        <v>26</v>
      </c>
      <c r="F1634" s="31"/>
      <c r="G1634" s="32"/>
      <c r="H1634" s="33"/>
      <c r="I1634" s="34"/>
    </row>
    <row r="1635" spans="1:9" x14ac:dyDescent="0.25">
      <c r="A1635" s="52"/>
      <c r="B1635" s="86"/>
      <c r="C1635" s="87"/>
      <c r="D1635" s="58"/>
      <c r="E1635" s="87"/>
      <c r="F1635" s="53"/>
      <c r="G1635" s="54"/>
      <c r="H1635" s="55"/>
      <c r="I1635" s="56"/>
    </row>
    <row r="1636" spans="1:9" x14ac:dyDescent="0.25">
      <c r="A1636" s="35" t="s">
        <v>270</v>
      </c>
      <c r="B1636" s="88" t="s">
        <v>271</v>
      </c>
      <c r="C1636" s="89"/>
      <c r="D1636" s="36"/>
      <c r="E1636" s="89"/>
      <c r="F1636" s="37"/>
      <c r="G1636" s="38"/>
      <c r="H1636" s="39"/>
      <c r="I1636" s="40"/>
    </row>
    <row r="1637" spans="1:9" x14ac:dyDescent="0.25">
      <c r="A1637" s="41"/>
      <c r="B1637" s="12"/>
      <c r="C1637" s="47"/>
      <c r="D1637" s="42"/>
      <c r="E1637" s="47"/>
      <c r="F1637" s="43"/>
      <c r="G1637" s="44"/>
      <c r="H1637" s="45"/>
      <c r="I1637" s="46"/>
    </row>
    <row r="1638" spans="1:9" x14ac:dyDescent="0.25">
      <c r="A1638" s="142"/>
      <c r="B1638" s="143" t="s">
        <v>1198</v>
      </c>
      <c r="C1638" s="145" t="s">
        <v>1106</v>
      </c>
      <c r="D1638" s="151" t="s">
        <v>1205</v>
      </c>
      <c r="E1638" s="145" t="s">
        <v>274</v>
      </c>
      <c r="F1638" s="148">
        <v>0.46</v>
      </c>
      <c r="G1638" s="44">
        <v>6.48</v>
      </c>
      <c r="H1638" s="45"/>
      <c r="I1638" s="46">
        <f t="shared" ref="I1638:I1639" si="159">ROUND(F1638*G1638,2)</f>
        <v>2.98</v>
      </c>
    </row>
    <row r="1639" spans="1:9" x14ac:dyDescent="0.25">
      <c r="A1639" s="142"/>
      <c r="B1639" s="143" t="s">
        <v>1199</v>
      </c>
      <c r="C1639" s="145" t="s">
        <v>1106</v>
      </c>
      <c r="D1639" s="151" t="s">
        <v>1206</v>
      </c>
      <c r="E1639" s="145" t="s">
        <v>274</v>
      </c>
      <c r="F1639" s="148">
        <v>0.46</v>
      </c>
      <c r="G1639" s="150">
        <v>4.82</v>
      </c>
      <c r="H1639" s="45"/>
      <c r="I1639" s="46">
        <f t="shared" si="159"/>
        <v>2.2200000000000002</v>
      </c>
    </row>
    <row r="1640" spans="1:9" x14ac:dyDescent="0.25">
      <c r="A1640" s="142"/>
      <c r="B1640" s="143" t="s">
        <v>1159</v>
      </c>
      <c r="C1640" s="145" t="s">
        <v>1</v>
      </c>
      <c r="D1640" s="151" t="s">
        <v>1158</v>
      </c>
      <c r="E1640" s="145" t="s">
        <v>274</v>
      </c>
      <c r="F1640" s="148">
        <v>0.92</v>
      </c>
      <c r="G1640" s="150">
        <v>0.54</v>
      </c>
      <c r="H1640" s="45">
        <f t="shared" ref="H1640:H1647" si="160">ROUNDUP(($F1640*$G1640),2)</f>
        <v>0.5</v>
      </c>
      <c r="I1640" s="46"/>
    </row>
    <row r="1641" spans="1:9" x14ac:dyDescent="0.25">
      <c r="A1641" s="142"/>
      <c r="B1641" s="143" t="s">
        <v>1161</v>
      </c>
      <c r="C1641" s="145" t="s">
        <v>1</v>
      </c>
      <c r="D1641" s="151" t="s">
        <v>1160</v>
      </c>
      <c r="E1641" s="145" t="s">
        <v>274</v>
      </c>
      <c r="F1641" s="148">
        <v>0.92</v>
      </c>
      <c r="G1641" s="150">
        <v>0.81</v>
      </c>
      <c r="H1641" s="45">
        <f t="shared" si="160"/>
        <v>0.75</v>
      </c>
      <c r="I1641" s="46"/>
    </row>
    <row r="1642" spans="1:9" x14ac:dyDescent="0.25">
      <c r="A1642" s="142"/>
      <c r="B1642" s="143" t="s">
        <v>1162</v>
      </c>
      <c r="C1642" s="145" t="s">
        <v>1</v>
      </c>
      <c r="D1642" s="203" t="s">
        <v>1472</v>
      </c>
      <c r="E1642" s="145" t="s">
        <v>274</v>
      </c>
      <c r="F1642" s="148">
        <v>0.92</v>
      </c>
      <c r="G1642" s="150">
        <v>0.4</v>
      </c>
      <c r="H1642" s="45">
        <f t="shared" si="160"/>
        <v>0.37</v>
      </c>
      <c r="I1642" s="46"/>
    </row>
    <row r="1643" spans="1:9" x14ac:dyDescent="0.25">
      <c r="A1643" s="142"/>
      <c r="B1643" s="143" t="s">
        <v>1163</v>
      </c>
      <c r="C1643" s="145" t="s">
        <v>1</v>
      </c>
      <c r="D1643" s="203" t="s">
        <v>1473</v>
      </c>
      <c r="E1643" s="145" t="s">
        <v>274</v>
      </c>
      <c r="F1643" s="148">
        <v>0.92</v>
      </c>
      <c r="G1643" s="150">
        <v>0.34</v>
      </c>
      <c r="H1643" s="45">
        <f t="shared" si="160"/>
        <v>0.32</v>
      </c>
      <c r="I1643" s="46"/>
    </row>
    <row r="1644" spans="1:9" x14ac:dyDescent="0.25">
      <c r="A1644" s="142"/>
      <c r="B1644" s="143" t="s">
        <v>1164</v>
      </c>
      <c r="C1644" s="145" t="s">
        <v>1</v>
      </c>
      <c r="D1644" s="203" t="s">
        <v>1474</v>
      </c>
      <c r="E1644" s="145" t="s">
        <v>274</v>
      </c>
      <c r="F1644" s="148">
        <v>0.92</v>
      </c>
      <c r="G1644" s="150">
        <v>7.0000000000000007E-2</v>
      </c>
      <c r="H1644" s="45">
        <f t="shared" si="160"/>
        <v>6.9999999999999993E-2</v>
      </c>
      <c r="I1644" s="46"/>
    </row>
    <row r="1645" spans="1:9" x14ac:dyDescent="0.25">
      <c r="A1645" s="142"/>
      <c r="B1645" s="143" t="s">
        <v>167</v>
      </c>
      <c r="C1645" s="145" t="s">
        <v>1</v>
      </c>
      <c r="D1645" s="203" t="s">
        <v>1524</v>
      </c>
      <c r="E1645" s="145" t="s">
        <v>26</v>
      </c>
      <c r="F1645" s="148">
        <v>1</v>
      </c>
      <c r="G1645" s="150">
        <v>10.82</v>
      </c>
      <c r="H1645" s="45">
        <f t="shared" si="160"/>
        <v>10.82</v>
      </c>
      <c r="I1645" s="46"/>
    </row>
    <row r="1646" spans="1:9" x14ac:dyDescent="0.25">
      <c r="A1646" s="142"/>
      <c r="B1646" s="143" t="s">
        <v>1203</v>
      </c>
      <c r="C1646" s="145" t="s">
        <v>1</v>
      </c>
      <c r="D1646" s="203" t="s">
        <v>1363</v>
      </c>
      <c r="E1646" s="145" t="s">
        <v>1111</v>
      </c>
      <c r="F1646" s="148">
        <v>5.7500000000000002E-2</v>
      </c>
      <c r="G1646" s="150">
        <v>46.75</v>
      </c>
      <c r="H1646" s="45">
        <f t="shared" si="160"/>
        <v>2.69</v>
      </c>
      <c r="I1646" s="46"/>
    </row>
    <row r="1647" spans="1:9" x14ac:dyDescent="0.25">
      <c r="A1647" s="142"/>
      <c r="B1647" s="143" t="s">
        <v>1204</v>
      </c>
      <c r="C1647" s="145" t="s">
        <v>1</v>
      </c>
      <c r="D1647" s="203" t="s">
        <v>1507</v>
      </c>
      <c r="E1647" s="145" t="s">
        <v>1111</v>
      </c>
      <c r="F1647" s="148">
        <v>9.0999999999999998E-2</v>
      </c>
      <c r="G1647" s="150">
        <v>39.22</v>
      </c>
      <c r="H1647" s="45">
        <f t="shared" si="160"/>
        <v>3.57</v>
      </c>
      <c r="I1647" s="46"/>
    </row>
    <row r="1648" spans="1:9" x14ac:dyDescent="0.25">
      <c r="A1648" s="142"/>
      <c r="B1648" s="12"/>
      <c r="C1648" s="47"/>
      <c r="D1648" s="42"/>
      <c r="E1648" s="47"/>
      <c r="F1648" s="43"/>
      <c r="G1648" s="44"/>
      <c r="H1648" s="48" t="s">
        <v>272</v>
      </c>
      <c r="I1648" s="49" t="s">
        <v>272</v>
      </c>
    </row>
    <row r="1649" spans="1:9" x14ac:dyDescent="0.25">
      <c r="A1649" s="142"/>
      <c r="B1649" s="12" t="s">
        <v>273</v>
      </c>
      <c r="C1649" s="47"/>
      <c r="D1649" s="42"/>
      <c r="E1649" s="47"/>
      <c r="F1649" s="43"/>
      <c r="G1649" s="44"/>
      <c r="H1649" s="45">
        <f>SUM(H1638:H1647)</f>
        <v>19.09</v>
      </c>
      <c r="I1649" s="45">
        <f>SUM(I1638:I1647)</f>
        <v>5.2</v>
      </c>
    </row>
    <row r="1650" spans="1:9" x14ac:dyDescent="0.25">
      <c r="A1650" s="142"/>
      <c r="B1650" s="12" t="s">
        <v>316</v>
      </c>
      <c r="C1650" s="47"/>
      <c r="D1650" s="42"/>
      <c r="E1650" s="47"/>
      <c r="F1650" s="43"/>
      <c r="G1650" s="44"/>
      <c r="H1650" s="45"/>
      <c r="I1650" s="46">
        <f>ROUND((I1649*87.61%),2)</f>
        <v>4.5599999999999996</v>
      </c>
    </row>
    <row r="1651" spans="1:9" x14ac:dyDescent="0.25">
      <c r="A1651" s="142"/>
      <c r="B1651" s="144"/>
      <c r="C1651" s="145"/>
      <c r="D1651" s="147"/>
      <c r="E1651" s="144"/>
      <c r="F1651" s="148"/>
      <c r="G1651" s="145"/>
      <c r="H1651" s="149"/>
    </row>
    <row r="1652" spans="1:9" x14ac:dyDescent="0.25">
      <c r="A1652" s="27"/>
      <c r="B1652" s="28" t="s">
        <v>275</v>
      </c>
      <c r="C1652" s="29"/>
      <c r="D1652" s="30"/>
      <c r="E1652" s="29"/>
      <c r="F1652" s="31"/>
      <c r="G1652" s="32"/>
      <c r="H1652" s="33"/>
      <c r="I1652" s="34">
        <f>H1649+I1649+I1650</f>
        <v>28.849999999999998</v>
      </c>
    </row>
    <row r="1653" spans="1:9" x14ac:dyDescent="0.25">
      <c r="D1653" s="60"/>
    </row>
    <row r="1654" spans="1:9" x14ac:dyDescent="0.25">
      <c r="A1654" s="27" t="s">
        <v>934</v>
      </c>
      <c r="B1654" s="50" t="s">
        <v>172</v>
      </c>
      <c r="C1654" s="51"/>
      <c r="D1654" s="30"/>
      <c r="E1654" s="51" t="s">
        <v>26</v>
      </c>
      <c r="F1654" s="31"/>
      <c r="G1654" s="32"/>
      <c r="H1654" s="33"/>
      <c r="I1654" s="34"/>
    </row>
    <row r="1655" spans="1:9" x14ac:dyDescent="0.25">
      <c r="A1655" s="52"/>
      <c r="B1655" s="86"/>
      <c r="C1655" s="87"/>
      <c r="D1655" s="58"/>
      <c r="E1655" s="87"/>
      <c r="F1655" s="53"/>
      <c r="G1655" s="54"/>
      <c r="H1655" s="55"/>
      <c r="I1655" s="56"/>
    </row>
    <row r="1656" spans="1:9" x14ac:dyDescent="0.25">
      <c r="A1656" s="35" t="s">
        <v>270</v>
      </c>
      <c r="B1656" s="88" t="s">
        <v>271</v>
      </c>
      <c r="C1656" s="89"/>
      <c r="D1656" s="36"/>
      <c r="E1656" s="89"/>
      <c r="F1656" s="37"/>
      <c r="G1656" s="38"/>
      <c r="H1656" s="39"/>
      <c r="I1656" s="40"/>
    </row>
    <row r="1657" spans="1:9" x14ac:dyDescent="0.25">
      <c r="A1657" s="41"/>
      <c r="B1657" s="12"/>
      <c r="C1657" s="47"/>
      <c r="D1657" s="42"/>
      <c r="E1657" s="47"/>
      <c r="F1657" s="43"/>
      <c r="G1657" s="44"/>
      <c r="H1657" s="45"/>
      <c r="I1657" s="46"/>
    </row>
    <row r="1658" spans="1:9" x14ac:dyDescent="0.25">
      <c r="A1658" s="142"/>
      <c r="B1658" s="143" t="s">
        <v>1198</v>
      </c>
      <c r="C1658" s="145" t="s">
        <v>1106</v>
      </c>
      <c r="D1658" s="151" t="s">
        <v>1205</v>
      </c>
      <c r="E1658" s="145" t="s">
        <v>274</v>
      </c>
      <c r="F1658" s="148">
        <v>0.46</v>
      </c>
      <c r="G1658" s="44">
        <v>6.48</v>
      </c>
      <c r="H1658" s="45"/>
      <c r="I1658" s="46">
        <f t="shared" ref="I1658:I1659" si="161">ROUND(F1658*G1658,2)</f>
        <v>2.98</v>
      </c>
    </row>
    <row r="1659" spans="1:9" x14ac:dyDescent="0.25">
      <c r="A1659" s="142"/>
      <c r="B1659" s="143" t="s">
        <v>1199</v>
      </c>
      <c r="C1659" s="145" t="s">
        <v>1106</v>
      </c>
      <c r="D1659" s="151" t="s">
        <v>1206</v>
      </c>
      <c r="E1659" s="145" t="s">
        <v>274</v>
      </c>
      <c r="F1659" s="148">
        <v>0.46</v>
      </c>
      <c r="G1659" s="150">
        <v>4.82</v>
      </c>
      <c r="H1659" s="45"/>
      <c r="I1659" s="46">
        <f t="shared" si="161"/>
        <v>2.2200000000000002</v>
      </c>
    </row>
    <row r="1660" spans="1:9" x14ac:dyDescent="0.25">
      <c r="A1660" s="142"/>
      <c r="B1660" s="143" t="s">
        <v>1159</v>
      </c>
      <c r="C1660" s="145" t="s">
        <v>1</v>
      </c>
      <c r="D1660" s="151" t="s">
        <v>1158</v>
      </c>
      <c r="E1660" s="145" t="s">
        <v>274</v>
      </c>
      <c r="F1660" s="148">
        <v>0.92</v>
      </c>
      <c r="G1660" s="150">
        <v>0.54</v>
      </c>
      <c r="H1660" s="45">
        <f t="shared" ref="H1660:H1667" si="162">ROUNDUP(($F1660*$G1660),2)</f>
        <v>0.5</v>
      </c>
      <c r="I1660" s="46"/>
    </row>
    <row r="1661" spans="1:9" x14ac:dyDescent="0.25">
      <c r="A1661" s="142"/>
      <c r="B1661" s="143" t="s">
        <v>1161</v>
      </c>
      <c r="C1661" s="145" t="s">
        <v>1</v>
      </c>
      <c r="D1661" s="151" t="s">
        <v>1160</v>
      </c>
      <c r="E1661" s="145" t="s">
        <v>274</v>
      </c>
      <c r="F1661" s="148">
        <v>0.92</v>
      </c>
      <c r="G1661" s="150">
        <v>0.81</v>
      </c>
      <c r="H1661" s="45">
        <f t="shared" si="162"/>
        <v>0.75</v>
      </c>
      <c r="I1661" s="46"/>
    </row>
    <row r="1662" spans="1:9" x14ac:dyDescent="0.25">
      <c r="A1662" s="142"/>
      <c r="B1662" s="143" t="s">
        <v>1162</v>
      </c>
      <c r="C1662" s="145" t="s">
        <v>1</v>
      </c>
      <c r="D1662" s="203" t="s">
        <v>1472</v>
      </c>
      <c r="E1662" s="145" t="s">
        <v>274</v>
      </c>
      <c r="F1662" s="148">
        <v>0.92</v>
      </c>
      <c r="G1662" s="150">
        <v>0.4</v>
      </c>
      <c r="H1662" s="45">
        <f t="shared" si="162"/>
        <v>0.37</v>
      </c>
      <c r="I1662" s="46"/>
    </row>
    <row r="1663" spans="1:9" x14ac:dyDescent="0.25">
      <c r="A1663" s="142"/>
      <c r="B1663" s="143" t="s">
        <v>1163</v>
      </c>
      <c r="C1663" s="145" t="s">
        <v>1</v>
      </c>
      <c r="D1663" s="203" t="s">
        <v>1473</v>
      </c>
      <c r="E1663" s="145" t="s">
        <v>274</v>
      </c>
      <c r="F1663" s="148">
        <v>0.92</v>
      </c>
      <c r="G1663" s="150">
        <v>0.34</v>
      </c>
      <c r="H1663" s="45">
        <f t="shared" si="162"/>
        <v>0.32</v>
      </c>
      <c r="I1663" s="46"/>
    </row>
    <row r="1664" spans="1:9" x14ac:dyDescent="0.25">
      <c r="A1664" s="142"/>
      <c r="B1664" s="143" t="s">
        <v>1164</v>
      </c>
      <c r="C1664" s="145" t="s">
        <v>1</v>
      </c>
      <c r="D1664" s="203" t="s">
        <v>1474</v>
      </c>
      <c r="E1664" s="145" t="s">
        <v>274</v>
      </c>
      <c r="F1664" s="148">
        <v>0.92</v>
      </c>
      <c r="G1664" s="150">
        <v>7.0000000000000007E-2</v>
      </c>
      <c r="H1664" s="45">
        <f t="shared" si="162"/>
        <v>6.9999999999999993E-2</v>
      </c>
      <c r="I1664" s="46"/>
    </row>
    <row r="1665" spans="1:9" x14ac:dyDescent="0.25">
      <c r="A1665" s="142"/>
      <c r="B1665" s="143" t="s">
        <v>172</v>
      </c>
      <c r="C1665" s="145" t="s">
        <v>1</v>
      </c>
      <c r="D1665" s="203" t="s">
        <v>1525</v>
      </c>
      <c r="E1665" s="145" t="s">
        <v>26</v>
      </c>
      <c r="F1665" s="148">
        <v>1</v>
      </c>
      <c r="G1665" s="150">
        <v>12.11</v>
      </c>
      <c r="H1665" s="45">
        <f t="shared" si="162"/>
        <v>12.11</v>
      </c>
      <c r="I1665" s="46"/>
    </row>
    <row r="1666" spans="1:9" x14ac:dyDescent="0.25">
      <c r="A1666" s="142"/>
      <c r="B1666" s="143" t="s">
        <v>1203</v>
      </c>
      <c r="C1666" s="145" t="s">
        <v>1</v>
      </c>
      <c r="D1666" s="203" t="s">
        <v>1363</v>
      </c>
      <c r="E1666" s="145" t="s">
        <v>1111</v>
      </c>
      <c r="F1666" s="148">
        <v>5.7500000000000002E-2</v>
      </c>
      <c r="G1666" s="150">
        <v>46.75</v>
      </c>
      <c r="H1666" s="45">
        <f t="shared" si="162"/>
        <v>2.69</v>
      </c>
      <c r="I1666" s="46"/>
    </row>
    <row r="1667" spans="1:9" x14ac:dyDescent="0.25">
      <c r="A1667" s="142"/>
      <c r="B1667" s="143" t="s">
        <v>1204</v>
      </c>
      <c r="C1667" s="145" t="s">
        <v>1</v>
      </c>
      <c r="D1667" s="203" t="s">
        <v>1507</v>
      </c>
      <c r="E1667" s="145" t="s">
        <v>1111</v>
      </c>
      <c r="F1667" s="148">
        <v>9.0999999999999998E-2</v>
      </c>
      <c r="G1667" s="150">
        <v>39.22</v>
      </c>
      <c r="H1667" s="45">
        <f t="shared" si="162"/>
        <v>3.57</v>
      </c>
      <c r="I1667" s="46"/>
    </row>
    <row r="1668" spans="1:9" x14ac:dyDescent="0.25">
      <c r="A1668" s="142"/>
      <c r="B1668" s="12"/>
      <c r="C1668" s="47"/>
      <c r="D1668" s="42"/>
      <c r="E1668" s="47"/>
      <c r="F1668" s="43"/>
      <c r="G1668" s="44"/>
      <c r="H1668" s="48" t="s">
        <v>272</v>
      </c>
      <c r="I1668" s="49" t="s">
        <v>272</v>
      </c>
    </row>
    <row r="1669" spans="1:9" x14ac:dyDescent="0.25">
      <c r="A1669" s="142"/>
      <c r="B1669" s="12" t="s">
        <v>273</v>
      </c>
      <c r="C1669" s="47"/>
      <c r="D1669" s="42"/>
      <c r="E1669" s="47"/>
      <c r="F1669" s="43"/>
      <c r="G1669" s="44"/>
      <c r="H1669" s="45">
        <f>SUM(H1658:H1667)</f>
        <v>20.38</v>
      </c>
      <c r="I1669" s="45">
        <f>SUM(I1658:I1667)</f>
        <v>5.2</v>
      </c>
    </row>
    <row r="1670" spans="1:9" x14ac:dyDescent="0.25">
      <c r="A1670" s="142"/>
      <c r="B1670" s="12" t="s">
        <v>316</v>
      </c>
      <c r="C1670" s="47"/>
      <c r="D1670" s="42"/>
      <c r="E1670" s="47"/>
      <c r="F1670" s="43"/>
      <c r="G1670" s="44"/>
      <c r="H1670" s="45"/>
      <c r="I1670" s="46">
        <f>ROUND((I1669*87.61%),2)</f>
        <v>4.5599999999999996</v>
      </c>
    </row>
    <row r="1671" spans="1:9" x14ac:dyDescent="0.25">
      <c r="A1671" s="142"/>
      <c r="B1671" s="144"/>
      <c r="C1671" s="145"/>
      <c r="D1671" s="147"/>
      <c r="E1671" s="144"/>
      <c r="F1671" s="148"/>
      <c r="G1671" s="145"/>
      <c r="H1671" s="149"/>
    </row>
    <row r="1672" spans="1:9" x14ac:dyDescent="0.25">
      <c r="A1672" s="27"/>
      <c r="B1672" s="28" t="s">
        <v>275</v>
      </c>
      <c r="C1672" s="29"/>
      <c r="D1672" s="30"/>
      <c r="E1672" s="29"/>
      <c r="F1672" s="31"/>
      <c r="G1672" s="32"/>
      <c r="H1672" s="33"/>
      <c r="I1672" s="34">
        <f>H1669+I1669+I1670</f>
        <v>30.139999999999997</v>
      </c>
    </row>
    <row r="1673" spans="1:9" x14ac:dyDescent="0.25">
      <c r="D1673" s="60"/>
    </row>
    <row r="1674" spans="1:9" x14ac:dyDescent="0.25">
      <c r="A1674" s="27" t="s">
        <v>935</v>
      </c>
      <c r="B1674" s="50" t="s">
        <v>478</v>
      </c>
      <c r="C1674" s="51"/>
      <c r="D1674" s="30"/>
      <c r="E1674" s="51" t="s">
        <v>26</v>
      </c>
      <c r="F1674" s="31"/>
      <c r="G1674" s="32"/>
      <c r="H1674" s="33"/>
      <c r="I1674" s="34"/>
    </row>
    <row r="1675" spans="1:9" x14ac:dyDescent="0.25">
      <c r="A1675" s="52"/>
      <c r="B1675" s="86"/>
      <c r="C1675" s="87"/>
      <c r="D1675" s="58"/>
      <c r="E1675" s="87"/>
      <c r="F1675" s="53"/>
      <c r="G1675" s="54"/>
      <c r="H1675" s="55"/>
      <c r="I1675" s="56"/>
    </row>
    <row r="1676" spans="1:9" x14ac:dyDescent="0.25">
      <c r="A1676" s="35" t="s">
        <v>270</v>
      </c>
      <c r="B1676" s="88" t="s">
        <v>271</v>
      </c>
      <c r="C1676" s="89"/>
      <c r="D1676" s="36"/>
      <c r="E1676" s="89"/>
      <c r="F1676" s="37"/>
      <c r="G1676" s="38"/>
      <c r="H1676" s="39"/>
      <c r="I1676" s="40"/>
    </row>
    <row r="1677" spans="1:9" x14ac:dyDescent="0.25">
      <c r="A1677" s="41"/>
      <c r="B1677" s="12"/>
      <c r="C1677" s="47"/>
      <c r="D1677" s="42"/>
      <c r="E1677" s="47"/>
      <c r="F1677" s="43"/>
      <c r="G1677" s="44"/>
      <c r="H1677" s="45"/>
      <c r="I1677" s="46"/>
    </row>
    <row r="1678" spans="1:9" x14ac:dyDescent="0.25">
      <c r="A1678" s="142"/>
      <c r="B1678" s="143" t="s">
        <v>1198</v>
      </c>
      <c r="C1678" s="145" t="s">
        <v>1106</v>
      </c>
      <c r="D1678" s="151" t="s">
        <v>1205</v>
      </c>
      <c r="E1678" s="145" t="s">
        <v>274</v>
      </c>
      <c r="F1678" s="148">
        <v>0.46</v>
      </c>
      <c r="G1678" s="44">
        <v>6.48</v>
      </c>
      <c r="H1678" s="45"/>
      <c r="I1678" s="46">
        <f t="shared" ref="I1678:I1679" si="163">ROUND(F1678*G1678,2)</f>
        <v>2.98</v>
      </c>
    </row>
    <row r="1679" spans="1:9" x14ac:dyDescent="0.25">
      <c r="A1679" s="142"/>
      <c r="B1679" s="143" t="s">
        <v>1199</v>
      </c>
      <c r="C1679" s="145" t="s">
        <v>1106</v>
      </c>
      <c r="D1679" s="151" t="s">
        <v>1206</v>
      </c>
      <c r="E1679" s="145" t="s">
        <v>274</v>
      </c>
      <c r="F1679" s="148">
        <v>0.46</v>
      </c>
      <c r="G1679" s="150">
        <v>4.82</v>
      </c>
      <c r="H1679" s="45"/>
      <c r="I1679" s="46">
        <f t="shared" si="163"/>
        <v>2.2200000000000002</v>
      </c>
    </row>
    <row r="1680" spans="1:9" x14ac:dyDescent="0.25">
      <c r="A1680" s="142"/>
      <c r="B1680" s="143" t="s">
        <v>1159</v>
      </c>
      <c r="C1680" s="145" t="s">
        <v>1</v>
      </c>
      <c r="D1680" s="151" t="s">
        <v>1158</v>
      </c>
      <c r="E1680" s="145" t="s">
        <v>274</v>
      </c>
      <c r="F1680" s="148">
        <v>0.92</v>
      </c>
      <c r="G1680" s="150">
        <v>0.54</v>
      </c>
      <c r="H1680" s="45">
        <f t="shared" ref="H1680:H1687" si="164">ROUNDUP(($F1680*$G1680),2)</f>
        <v>0.5</v>
      </c>
      <c r="I1680" s="46"/>
    </row>
    <row r="1681" spans="1:9" x14ac:dyDescent="0.25">
      <c r="A1681" s="142"/>
      <c r="B1681" s="143" t="s">
        <v>1161</v>
      </c>
      <c r="C1681" s="145" t="s">
        <v>1</v>
      </c>
      <c r="D1681" s="151" t="s">
        <v>1160</v>
      </c>
      <c r="E1681" s="145" t="s">
        <v>274</v>
      </c>
      <c r="F1681" s="148">
        <v>0.92</v>
      </c>
      <c r="G1681" s="150">
        <v>0.81</v>
      </c>
      <c r="H1681" s="45">
        <f t="shared" si="164"/>
        <v>0.75</v>
      </c>
      <c r="I1681" s="46"/>
    </row>
    <row r="1682" spans="1:9" x14ac:dyDescent="0.25">
      <c r="A1682" s="142"/>
      <c r="B1682" s="143" t="s">
        <v>1162</v>
      </c>
      <c r="C1682" s="145" t="s">
        <v>1</v>
      </c>
      <c r="D1682" s="203" t="s">
        <v>1472</v>
      </c>
      <c r="E1682" s="145" t="s">
        <v>274</v>
      </c>
      <c r="F1682" s="148">
        <v>0.92</v>
      </c>
      <c r="G1682" s="150">
        <v>0.4</v>
      </c>
      <c r="H1682" s="45">
        <f t="shared" si="164"/>
        <v>0.37</v>
      </c>
      <c r="I1682" s="46"/>
    </row>
    <row r="1683" spans="1:9" x14ac:dyDescent="0.25">
      <c r="A1683" s="142"/>
      <c r="B1683" s="143" t="s">
        <v>1163</v>
      </c>
      <c r="C1683" s="145" t="s">
        <v>1</v>
      </c>
      <c r="D1683" s="203" t="s">
        <v>1473</v>
      </c>
      <c r="E1683" s="145" t="s">
        <v>274</v>
      </c>
      <c r="F1683" s="148">
        <v>0.92</v>
      </c>
      <c r="G1683" s="150">
        <v>0.34</v>
      </c>
      <c r="H1683" s="45">
        <f t="shared" si="164"/>
        <v>0.32</v>
      </c>
      <c r="I1683" s="46"/>
    </row>
    <row r="1684" spans="1:9" x14ac:dyDescent="0.25">
      <c r="A1684" s="142"/>
      <c r="B1684" s="143" t="s">
        <v>1164</v>
      </c>
      <c r="C1684" s="145" t="s">
        <v>1</v>
      </c>
      <c r="D1684" s="203" t="s">
        <v>1474</v>
      </c>
      <c r="E1684" s="145" t="s">
        <v>274</v>
      </c>
      <c r="F1684" s="148">
        <v>0.92</v>
      </c>
      <c r="G1684" s="150">
        <v>7.0000000000000007E-2</v>
      </c>
      <c r="H1684" s="45">
        <f t="shared" si="164"/>
        <v>6.9999999999999993E-2</v>
      </c>
      <c r="I1684" s="46"/>
    </row>
    <row r="1685" spans="1:9" x14ac:dyDescent="0.25">
      <c r="A1685" s="142"/>
      <c r="B1685" s="143" t="s">
        <v>478</v>
      </c>
      <c r="C1685" s="145" t="s">
        <v>1</v>
      </c>
      <c r="D1685" s="203" t="s">
        <v>1526</v>
      </c>
      <c r="E1685" s="145" t="s">
        <v>26</v>
      </c>
      <c r="F1685" s="148">
        <v>1</v>
      </c>
      <c r="G1685" s="150">
        <v>28.55</v>
      </c>
      <c r="H1685" s="45">
        <f t="shared" si="164"/>
        <v>28.55</v>
      </c>
      <c r="I1685" s="46"/>
    </row>
    <row r="1686" spans="1:9" x14ac:dyDescent="0.25">
      <c r="A1686" s="142"/>
      <c r="B1686" s="143" t="s">
        <v>1203</v>
      </c>
      <c r="C1686" s="145" t="s">
        <v>1</v>
      </c>
      <c r="D1686" s="203" t="s">
        <v>1363</v>
      </c>
      <c r="E1686" s="145" t="s">
        <v>1111</v>
      </c>
      <c r="F1686" s="148">
        <v>0.1</v>
      </c>
      <c r="G1686" s="150">
        <v>46.75</v>
      </c>
      <c r="H1686" s="45">
        <f t="shared" si="164"/>
        <v>4.68</v>
      </c>
      <c r="I1686" s="46"/>
    </row>
    <row r="1687" spans="1:9" x14ac:dyDescent="0.25">
      <c r="A1687" s="142"/>
      <c r="B1687" s="143" t="s">
        <v>1204</v>
      </c>
      <c r="C1687" s="145" t="s">
        <v>1</v>
      </c>
      <c r="D1687" s="203" t="s">
        <v>1507</v>
      </c>
      <c r="E1687" s="145" t="s">
        <v>1111</v>
      </c>
      <c r="F1687" s="148">
        <v>0.16</v>
      </c>
      <c r="G1687" s="150">
        <v>39.22</v>
      </c>
      <c r="H1687" s="45">
        <f t="shared" si="164"/>
        <v>6.2799999999999994</v>
      </c>
      <c r="I1687" s="46"/>
    </row>
    <row r="1688" spans="1:9" x14ac:dyDescent="0.25">
      <c r="A1688" s="142"/>
      <c r="B1688" s="12"/>
      <c r="C1688" s="47"/>
      <c r="D1688" s="42"/>
      <c r="E1688" s="47"/>
      <c r="F1688" s="43"/>
      <c r="G1688" s="44"/>
      <c r="H1688" s="48" t="s">
        <v>272</v>
      </c>
      <c r="I1688" s="49" t="s">
        <v>272</v>
      </c>
    </row>
    <row r="1689" spans="1:9" x14ac:dyDescent="0.25">
      <c r="A1689" s="142"/>
      <c r="B1689" s="12" t="s">
        <v>273</v>
      </c>
      <c r="C1689" s="47"/>
      <c r="D1689" s="42"/>
      <c r="E1689" s="47"/>
      <c r="F1689" s="43"/>
      <c r="G1689" s="44"/>
      <c r="H1689" s="45">
        <f>SUM(H1678:H1687)</f>
        <v>41.52</v>
      </c>
      <c r="I1689" s="45">
        <f>SUM(I1678:I1687)</f>
        <v>5.2</v>
      </c>
    </row>
    <row r="1690" spans="1:9" x14ac:dyDescent="0.25">
      <c r="A1690" s="142"/>
      <c r="B1690" s="12" t="s">
        <v>316</v>
      </c>
      <c r="C1690" s="47"/>
      <c r="D1690" s="42"/>
      <c r="E1690" s="47"/>
      <c r="F1690" s="43"/>
      <c r="G1690" s="44"/>
      <c r="H1690" s="45"/>
      <c r="I1690" s="46">
        <f>ROUND((I1689*87.61%),2)</f>
        <v>4.5599999999999996</v>
      </c>
    </row>
    <row r="1691" spans="1:9" x14ac:dyDescent="0.25">
      <c r="A1691" s="142"/>
      <c r="B1691" s="144"/>
      <c r="C1691" s="145"/>
      <c r="D1691" s="147"/>
      <c r="E1691" s="144"/>
      <c r="F1691" s="148"/>
      <c r="G1691" s="145"/>
      <c r="H1691" s="149"/>
    </row>
    <row r="1692" spans="1:9" x14ac:dyDescent="0.25">
      <c r="A1692" s="27"/>
      <c r="B1692" s="28" t="s">
        <v>275</v>
      </c>
      <c r="C1692" s="29"/>
      <c r="D1692" s="30"/>
      <c r="E1692" s="29"/>
      <c r="F1692" s="31"/>
      <c r="G1692" s="32"/>
      <c r="H1692" s="33"/>
      <c r="I1692" s="34">
        <f>H1689+I1689+I1690</f>
        <v>51.280000000000008</v>
      </c>
    </row>
    <row r="1693" spans="1:9" x14ac:dyDescent="0.25">
      <c r="D1693" s="60"/>
    </row>
    <row r="1694" spans="1:9" ht="25.5" x14ac:dyDescent="0.25">
      <c r="A1694" s="27" t="s">
        <v>936</v>
      </c>
      <c r="B1694" s="50" t="s">
        <v>173</v>
      </c>
      <c r="C1694" s="51"/>
      <c r="D1694" s="30"/>
      <c r="E1694" s="51" t="s">
        <v>26</v>
      </c>
      <c r="F1694" s="31"/>
      <c r="G1694" s="32"/>
      <c r="H1694" s="33"/>
      <c r="I1694" s="34"/>
    </row>
    <row r="1695" spans="1:9" x14ac:dyDescent="0.25">
      <c r="A1695" s="52"/>
      <c r="B1695" s="86"/>
      <c r="C1695" s="87"/>
      <c r="D1695" s="58"/>
      <c r="E1695" s="87"/>
      <c r="F1695" s="53"/>
      <c r="G1695" s="54"/>
      <c r="H1695" s="55"/>
      <c r="I1695" s="56"/>
    </row>
    <row r="1696" spans="1:9" x14ac:dyDescent="0.25">
      <c r="A1696" s="35" t="s">
        <v>270</v>
      </c>
      <c r="B1696" s="88" t="s">
        <v>271</v>
      </c>
      <c r="C1696" s="89"/>
      <c r="D1696" s="36"/>
      <c r="E1696" s="89"/>
      <c r="F1696" s="37"/>
      <c r="G1696" s="38"/>
      <c r="H1696" s="39"/>
      <c r="I1696" s="40"/>
    </row>
    <row r="1697" spans="1:9" x14ac:dyDescent="0.25">
      <c r="A1697" s="41"/>
      <c r="B1697" s="12"/>
      <c r="C1697" s="47"/>
      <c r="D1697" s="42"/>
      <c r="E1697" s="47"/>
      <c r="F1697" s="43"/>
      <c r="G1697" s="44"/>
      <c r="H1697" s="45"/>
      <c r="I1697" s="46"/>
    </row>
    <row r="1698" spans="1:9" x14ac:dyDescent="0.25">
      <c r="A1698" s="142"/>
      <c r="B1698" s="143" t="s">
        <v>1198</v>
      </c>
      <c r="C1698" s="145" t="s">
        <v>1106</v>
      </c>
      <c r="D1698" s="151" t="s">
        <v>1205</v>
      </c>
      <c r="E1698" s="145" t="s">
        <v>274</v>
      </c>
      <c r="F1698" s="148">
        <v>0.22</v>
      </c>
      <c r="G1698" s="44">
        <v>6.48</v>
      </c>
      <c r="H1698" s="45"/>
      <c r="I1698" s="46">
        <f t="shared" ref="I1698:I1699" si="165">ROUND(F1698*G1698,2)</f>
        <v>1.43</v>
      </c>
    </row>
    <row r="1699" spans="1:9" x14ac:dyDescent="0.25">
      <c r="A1699" s="142"/>
      <c r="B1699" s="143" t="s">
        <v>1199</v>
      </c>
      <c r="C1699" s="145" t="s">
        <v>1106</v>
      </c>
      <c r="D1699" s="151" t="s">
        <v>1206</v>
      </c>
      <c r="E1699" s="145" t="s">
        <v>274</v>
      </c>
      <c r="F1699" s="148">
        <v>0.22</v>
      </c>
      <c r="G1699" s="150">
        <v>4.82</v>
      </c>
      <c r="H1699" s="45"/>
      <c r="I1699" s="46">
        <f t="shared" si="165"/>
        <v>1.06</v>
      </c>
    </row>
    <row r="1700" spans="1:9" x14ac:dyDescent="0.25">
      <c r="A1700" s="142"/>
      <c r="B1700" s="143" t="s">
        <v>1159</v>
      </c>
      <c r="C1700" s="145" t="s">
        <v>1</v>
      </c>
      <c r="D1700" s="151" t="s">
        <v>1158</v>
      </c>
      <c r="E1700" s="145" t="s">
        <v>274</v>
      </c>
      <c r="F1700" s="148">
        <v>0.44</v>
      </c>
      <c r="G1700" s="150">
        <v>0.54</v>
      </c>
      <c r="H1700" s="45">
        <f t="shared" ref="H1700:H1707" si="166">ROUNDUP(($F1700*$G1700),2)</f>
        <v>0.24000000000000002</v>
      </c>
      <c r="I1700" s="46"/>
    </row>
    <row r="1701" spans="1:9" x14ac:dyDescent="0.25">
      <c r="A1701" s="142"/>
      <c r="B1701" s="143" t="s">
        <v>1161</v>
      </c>
      <c r="C1701" s="145" t="s">
        <v>1</v>
      </c>
      <c r="D1701" s="151" t="s">
        <v>1160</v>
      </c>
      <c r="E1701" s="145" t="s">
        <v>274</v>
      </c>
      <c r="F1701" s="148">
        <v>0.44</v>
      </c>
      <c r="G1701" s="150">
        <v>0.81</v>
      </c>
      <c r="H1701" s="45">
        <f t="shared" si="166"/>
        <v>0.36</v>
      </c>
      <c r="I1701" s="46"/>
    </row>
    <row r="1702" spans="1:9" x14ac:dyDescent="0.25">
      <c r="A1702" s="142"/>
      <c r="B1702" s="143" t="s">
        <v>1162</v>
      </c>
      <c r="C1702" s="145" t="s">
        <v>1</v>
      </c>
      <c r="D1702" s="203" t="s">
        <v>1472</v>
      </c>
      <c r="E1702" s="145" t="s">
        <v>274</v>
      </c>
      <c r="F1702" s="148">
        <v>0.44</v>
      </c>
      <c r="G1702" s="150">
        <v>0.4</v>
      </c>
      <c r="H1702" s="45">
        <f t="shared" si="166"/>
        <v>0.18000000000000002</v>
      </c>
      <c r="I1702" s="46"/>
    </row>
    <row r="1703" spans="1:9" x14ac:dyDescent="0.25">
      <c r="A1703" s="142"/>
      <c r="B1703" s="143" t="s">
        <v>1163</v>
      </c>
      <c r="C1703" s="145" t="s">
        <v>1</v>
      </c>
      <c r="D1703" s="203" t="s">
        <v>1473</v>
      </c>
      <c r="E1703" s="145" t="s">
        <v>274</v>
      </c>
      <c r="F1703" s="148">
        <v>0.44</v>
      </c>
      <c r="G1703" s="150">
        <v>0.34</v>
      </c>
      <c r="H1703" s="45">
        <f t="shared" si="166"/>
        <v>0.15000000000000002</v>
      </c>
      <c r="I1703" s="46"/>
    </row>
    <row r="1704" spans="1:9" x14ac:dyDescent="0.25">
      <c r="A1704" s="142"/>
      <c r="B1704" s="143" t="s">
        <v>1164</v>
      </c>
      <c r="C1704" s="145" t="s">
        <v>1</v>
      </c>
      <c r="D1704" s="203" t="s">
        <v>1474</v>
      </c>
      <c r="E1704" s="145" t="s">
        <v>274</v>
      </c>
      <c r="F1704" s="148">
        <v>0.44</v>
      </c>
      <c r="G1704" s="150">
        <v>7.0000000000000007E-2</v>
      </c>
      <c r="H1704" s="45">
        <f t="shared" si="166"/>
        <v>0.04</v>
      </c>
      <c r="I1704" s="46"/>
    </row>
    <row r="1705" spans="1:9" ht="25.5" x14ac:dyDescent="0.25">
      <c r="A1705" s="142"/>
      <c r="B1705" s="143" t="s">
        <v>173</v>
      </c>
      <c r="C1705" s="145" t="s">
        <v>1</v>
      </c>
      <c r="D1705" s="203" t="s">
        <v>1527</v>
      </c>
      <c r="E1705" s="145" t="s">
        <v>26</v>
      </c>
      <c r="F1705" s="148">
        <v>1</v>
      </c>
      <c r="G1705" s="150">
        <v>2.73</v>
      </c>
      <c r="H1705" s="45">
        <f t="shared" si="166"/>
        <v>2.73</v>
      </c>
      <c r="I1705" s="46"/>
    </row>
    <row r="1706" spans="1:9" x14ac:dyDescent="0.25">
      <c r="A1706" s="142"/>
      <c r="B1706" s="143" t="s">
        <v>1203</v>
      </c>
      <c r="C1706" s="145" t="s">
        <v>1</v>
      </c>
      <c r="D1706" s="203" t="s">
        <v>1363</v>
      </c>
      <c r="E1706" s="145" t="s">
        <v>1111</v>
      </c>
      <c r="F1706" s="148">
        <v>3.2500000000000001E-2</v>
      </c>
      <c r="G1706" s="150">
        <v>46.75</v>
      </c>
      <c r="H1706" s="45">
        <f t="shared" si="166"/>
        <v>1.52</v>
      </c>
      <c r="I1706" s="46"/>
    </row>
    <row r="1707" spans="1:9" x14ac:dyDescent="0.25">
      <c r="A1707" s="142"/>
      <c r="B1707" s="143" t="s">
        <v>1204</v>
      </c>
      <c r="C1707" s="145" t="s">
        <v>1</v>
      </c>
      <c r="D1707" s="203" t="s">
        <v>1507</v>
      </c>
      <c r="E1707" s="145" t="s">
        <v>1111</v>
      </c>
      <c r="F1707" s="148">
        <v>5.0999999999999997E-2</v>
      </c>
      <c r="G1707" s="150">
        <v>39.22</v>
      </c>
      <c r="H1707" s="45">
        <f t="shared" si="166"/>
        <v>2.0099999999999998</v>
      </c>
      <c r="I1707" s="46"/>
    </row>
    <row r="1708" spans="1:9" x14ac:dyDescent="0.25">
      <c r="A1708" s="142"/>
      <c r="B1708" s="12"/>
      <c r="C1708" s="47"/>
      <c r="D1708" s="42"/>
      <c r="E1708" s="47"/>
      <c r="F1708" s="43"/>
      <c r="G1708" s="44"/>
      <c r="H1708" s="48" t="s">
        <v>272</v>
      </c>
      <c r="I1708" s="49" t="s">
        <v>272</v>
      </c>
    </row>
    <row r="1709" spans="1:9" x14ac:dyDescent="0.25">
      <c r="A1709" s="142"/>
      <c r="B1709" s="12" t="s">
        <v>273</v>
      </c>
      <c r="C1709" s="47"/>
      <c r="D1709" s="42"/>
      <c r="E1709" s="47"/>
      <c r="F1709" s="43"/>
      <c r="G1709" s="44"/>
      <c r="H1709" s="45">
        <f>SUM(H1698:H1707)</f>
        <v>7.23</v>
      </c>
      <c r="I1709" s="45">
        <f>SUM(I1698:I1707)</f>
        <v>2.4900000000000002</v>
      </c>
    </row>
    <row r="1710" spans="1:9" x14ac:dyDescent="0.25">
      <c r="A1710" s="142"/>
      <c r="B1710" s="12" t="s">
        <v>316</v>
      </c>
      <c r="C1710" s="47"/>
      <c r="D1710" s="42"/>
      <c r="E1710" s="47"/>
      <c r="F1710" s="43"/>
      <c r="G1710" s="44"/>
      <c r="H1710" s="45"/>
      <c r="I1710" s="46">
        <f>ROUND((I1709*87.61%),2)</f>
        <v>2.1800000000000002</v>
      </c>
    </row>
    <row r="1711" spans="1:9" x14ac:dyDescent="0.25">
      <c r="A1711" s="142"/>
      <c r="B1711" s="144"/>
      <c r="C1711" s="145"/>
      <c r="D1711" s="147"/>
      <c r="E1711" s="144"/>
      <c r="F1711" s="148"/>
      <c r="G1711" s="145"/>
      <c r="H1711" s="149"/>
    </row>
    <row r="1712" spans="1:9" x14ac:dyDescent="0.25">
      <c r="A1712" s="27"/>
      <c r="B1712" s="28" t="s">
        <v>275</v>
      </c>
      <c r="C1712" s="29"/>
      <c r="D1712" s="30"/>
      <c r="E1712" s="29"/>
      <c r="F1712" s="31"/>
      <c r="G1712" s="32"/>
      <c r="H1712" s="33"/>
      <c r="I1712" s="34">
        <f>H1709+I1709+I1710</f>
        <v>11.9</v>
      </c>
    </row>
    <row r="1713" spans="1:9" x14ac:dyDescent="0.25">
      <c r="D1713" s="60"/>
    </row>
    <row r="1714" spans="1:9" x14ac:dyDescent="0.25">
      <c r="A1714" s="27" t="s">
        <v>937</v>
      </c>
      <c r="B1714" s="50" t="s">
        <v>479</v>
      </c>
      <c r="C1714" s="51"/>
      <c r="D1714" s="30"/>
      <c r="E1714" s="51" t="s">
        <v>26</v>
      </c>
      <c r="F1714" s="31"/>
      <c r="G1714" s="32"/>
      <c r="H1714" s="33"/>
      <c r="I1714" s="34"/>
    </row>
    <row r="1715" spans="1:9" x14ac:dyDescent="0.25">
      <c r="A1715" s="52"/>
      <c r="B1715" s="86"/>
      <c r="C1715" s="87"/>
      <c r="D1715" s="58"/>
      <c r="E1715" s="87"/>
      <c r="F1715" s="53"/>
      <c r="G1715" s="54"/>
      <c r="H1715" s="55"/>
      <c r="I1715" s="56"/>
    </row>
    <row r="1716" spans="1:9" x14ac:dyDescent="0.25">
      <c r="A1716" s="35" t="s">
        <v>270</v>
      </c>
      <c r="B1716" s="88" t="s">
        <v>271</v>
      </c>
      <c r="C1716" s="89"/>
      <c r="D1716" s="36"/>
      <c r="E1716" s="89"/>
      <c r="F1716" s="37"/>
      <c r="G1716" s="38"/>
      <c r="H1716" s="39"/>
      <c r="I1716" s="40"/>
    </row>
    <row r="1717" spans="1:9" x14ac:dyDescent="0.25">
      <c r="A1717" s="41"/>
      <c r="B1717" s="12"/>
      <c r="C1717" s="47"/>
      <c r="D1717" s="42"/>
      <c r="E1717" s="47"/>
      <c r="F1717" s="43"/>
      <c r="G1717" s="44"/>
      <c r="H1717" s="45"/>
      <c r="I1717" s="46"/>
    </row>
    <row r="1718" spans="1:9" x14ac:dyDescent="0.25">
      <c r="A1718" s="142"/>
      <c r="B1718" s="143" t="s">
        <v>1198</v>
      </c>
      <c r="C1718" s="145" t="s">
        <v>1106</v>
      </c>
      <c r="D1718" s="151" t="s">
        <v>1205</v>
      </c>
      <c r="E1718" s="145" t="s">
        <v>274</v>
      </c>
      <c r="F1718" s="148">
        <v>7.0000000000000007E-2</v>
      </c>
      <c r="G1718" s="44">
        <v>6.48</v>
      </c>
      <c r="H1718" s="45"/>
      <c r="I1718" s="46">
        <f t="shared" ref="I1718:I1719" si="167">ROUND(F1718*G1718,2)</f>
        <v>0.45</v>
      </c>
    </row>
    <row r="1719" spans="1:9" x14ac:dyDescent="0.25">
      <c r="A1719" s="142"/>
      <c r="B1719" s="143" t="s">
        <v>1199</v>
      </c>
      <c r="C1719" s="145" t="s">
        <v>1106</v>
      </c>
      <c r="D1719" s="151" t="s">
        <v>1206</v>
      </c>
      <c r="E1719" s="145" t="s">
        <v>274</v>
      </c>
      <c r="F1719" s="148">
        <v>7.0000000000000007E-2</v>
      </c>
      <c r="G1719" s="150">
        <v>4.82</v>
      </c>
      <c r="H1719" s="45"/>
      <c r="I1719" s="46">
        <f t="shared" si="167"/>
        <v>0.34</v>
      </c>
    </row>
    <row r="1720" spans="1:9" x14ac:dyDescent="0.25">
      <c r="A1720" s="142"/>
      <c r="B1720" s="143" t="s">
        <v>1159</v>
      </c>
      <c r="C1720" s="145" t="s">
        <v>1</v>
      </c>
      <c r="D1720" s="151" t="s">
        <v>1158</v>
      </c>
      <c r="E1720" s="145" t="s">
        <v>274</v>
      </c>
      <c r="F1720" s="148">
        <v>0.14000000000000001</v>
      </c>
      <c r="G1720" s="150">
        <v>0.54</v>
      </c>
      <c r="H1720" s="45">
        <f t="shared" ref="H1720:H1727" si="168">ROUNDUP(($F1720*$G1720),2)</f>
        <v>0.08</v>
      </c>
      <c r="I1720" s="46"/>
    </row>
    <row r="1721" spans="1:9" x14ac:dyDescent="0.25">
      <c r="A1721" s="142"/>
      <c r="B1721" s="143" t="s">
        <v>1161</v>
      </c>
      <c r="C1721" s="145" t="s">
        <v>1</v>
      </c>
      <c r="D1721" s="151" t="s">
        <v>1160</v>
      </c>
      <c r="E1721" s="145" t="s">
        <v>274</v>
      </c>
      <c r="F1721" s="148">
        <v>0.14000000000000001</v>
      </c>
      <c r="G1721" s="150">
        <v>0.81</v>
      </c>
      <c r="H1721" s="45">
        <f t="shared" si="168"/>
        <v>0.12</v>
      </c>
      <c r="I1721" s="46"/>
    </row>
    <row r="1722" spans="1:9" x14ac:dyDescent="0.25">
      <c r="A1722" s="142"/>
      <c r="B1722" s="143" t="s">
        <v>1162</v>
      </c>
      <c r="C1722" s="145" t="s">
        <v>1</v>
      </c>
      <c r="D1722" s="203" t="s">
        <v>1472</v>
      </c>
      <c r="E1722" s="145" t="s">
        <v>274</v>
      </c>
      <c r="F1722" s="148">
        <v>0.14000000000000001</v>
      </c>
      <c r="G1722" s="150">
        <v>0.4</v>
      </c>
      <c r="H1722" s="45">
        <f t="shared" si="168"/>
        <v>6.0000000000000005E-2</v>
      </c>
      <c r="I1722" s="46"/>
    </row>
    <row r="1723" spans="1:9" x14ac:dyDescent="0.25">
      <c r="A1723" s="142"/>
      <c r="B1723" s="143" t="s">
        <v>1163</v>
      </c>
      <c r="C1723" s="145" t="s">
        <v>1</v>
      </c>
      <c r="D1723" s="203" t="s">
        <v>1473</v>
      </c>
      <c r="E1723" s="145" t="s">
        <v>274</v>
      </c>
      <c r="F1723" s="148">
        <v>0.14000000000000001</v>
      </c>
      <c r="G1723" s="150">
        <v>0.34</v>
      </c>
      <c r="H1723" s="45">
        <f t="shared" si="168"/>
        <v>0.05</v>
      </c>
      <c r="I1723" s="46"/>
    </row>
    <row r="1724" spans="1:9" x14ac:dyDescent="0.25">
      <c r="A1724" s="142"/>
      <c r="B1724" s="143" t="s">
        <v>1164</v>
      </c>
      <c r="C1724" s="145" t="s">
        <v>1</v>
      </c>
      <c r="D1724" s="203" t="s">
        <v>1474</v>
      </c>
      <c r="E1724" s="145" t="s">
        <v>274</v>
      </c>
      <c r="F1724" s="148">
        <v>0.14000000000000001</v>
      </c>
      <c r="G1724" s="150">
        <v>7.0000000000000007E-2</v>
      </c>
      <c r="H1724" s="45">
        <f t="shared" si="168"/>
        <v>0.01</v>
      </c>
      <c r="I1724" s="46"/>
    </row>
    <row r="1725" spans="1:9" x14ac:dyDescent="0.25">
      <c r="A1725" s="142"/>
      <c r="B1725" s="143" t="s">
        <v>479</v>
      </c>
      <c r="C1725" s="145" t="s">
        <v>1190</v>
      </c>
      <c r="D1725" s="203">
        <v>2207</v>
      </c>
      <c r="E1725" s="145" t="s">
        <v>26</v>
      </c>
      <c r="F1725" s="148">
        <v>1</v>
      </c>
      <c r="G1725" s="154">
        <v>3.47</v>
      </c>
      <c r="H1725" s="45">
        <f t="shared" si="168"/>
        <v>3.47</v>
      </c>
      <c r="I1725" s="46"/>
    </row>
    <row r="1726" spans="1:9" x14ac:dyDescent="0.25">
      <c r="A1726" s="142"/>
      <c r="B1726" s="143" t="s">
        <v>1203</v>
      </c>
      <c r="C1726" s="145" t="s">
        <v>1</v>
      </c>
      <c r="D1726" s="203" t="s">
        <v>1363</v>
      </c>
      <c r="E1726" s="145" t="s">
        <v>1111</v>
      </c>
      <c r="F1726" s="148">
        <v>7.4999999999999997E-3</v>
      </c>
      <c r="G1726" s="150">
        <v>46.75</v>
      </c>
      <c r="H1726" s="45">
        <f t="shared" si="168"/>
        <v>0.36</v>
      </c>
      <c r="I1726" s="46"/>
    </row>
    <row r="1727" spans="1:9" x14ac:dyDescent="0.25">
      <c r="A1727" s="142"/>
      <c r="B1727" s="143" t="s">
        <v>1204</v>
      </c>
      <c r="C1727" s="145" t="s">
        <v>1</v>
      </c>
      <c r="D1727" s="203" t="s">
        <v>1507</v>
      </c>
      <c r="E1727" s="145" t="s">
        <v>1111</v>
      </c>
      <c r="F1727" s="148">
        <v>1.0999999999999999E-2</v>
      </c>
      <c r="G1727" s="150">
        <v>39.22</v>
      </c>
      <c r="H1727" s="45">
        <f t="shared" si="168"/>
        <v>0.44</v>
      </c>
      <c r="I1727" s="46"/>
    </row>
    <row r="1728" spans="1:9" x14ac:dyDescent="0.25">
      <c r="A1728" s="142"/>
      <c r="B1728" s="12"/>
      <c r="C1728" s="47"/>
      <c r="D1728" s="42"/>
      <c r="E1728" s="47"/>
      <c r="F1728" s="43"/>
      <c r="G1728" s="44"/>
      <c r="H1728" s="48" t="s">
        <v>272</v>
      </c>
      <c r="I1728" s="49" t="s">
        <v>272</v>
      </c>
    </row>
    <row r="1729" spans="1:9" x14ac:dyDescent="0.25">
      <c r="A1729" s="142"/>
      <c r="B1729" s="12" t="s">
        <v>273</v>
      </c>
      <c r="C1729" s="47"/>
      <c r="D1729" s="42"/>
      <c r="E1729" s="47"/>
      <c r="F1729" s="43"/>
      <c r="G1729" s="44"/>
      <c r="H1729" s="45">
        <f>SUM(H1718:H1727)</f>
        <v>4.5900000000000007</v>
      </c>
      <c r="I1729" s="45">
        <f>SUM(I1718:I1727)</f>
        <v>0.79</v>
      </c>
    </row>
    <row r="1730" spans="1:9" x14ac:dyDescent="0.25">
      <c r="A1730" s="142"/>
      <c r="B1730" s="12" t="s">
        <v>316</v>
      </c>
      <c r="C1730" s="47"/>
      <c r="D1730" s="42"/>
      <c r="E1730" s="47"/>
      <c r="F1730" s="43"/>
      <c r="G1730" s="44"/>
      <c r="H1730" s="45"/>
      <c r="I1730" s="46">
        <f>ROUND((I1729*87.61%),2)</f>
        <v>0.69</v>
      </c>
    </row>
    <row r="1731" spans="1:9" x14ac:dyDescent="0.25">
      <c r="A1731" s="142"/>
      <c r="B1731" s="144"/>
      <c r="C1731" s="145"/>
      <c r="D1731" s="147"/>
      <c r="E1731" s="144"/>
      <c r="F1731" s="148"/>
      <c r="G1731" s="145"/>
      <c r="H1731" s="149"/>
    </row>
    <row r="1732" spans="1:9" x14ac:dyDescent="0.25">
      <c r="A1732" s="27"/>
      <c r="B1732" s="28" t="s">
        <v>275</v>
      </c>
      <c r="C1732" s="29"/>
      <c r="D1732" s="30"/>
      <c r="E1732" s="29"/>
      <c r="F1732" s="31"/>
      <c r="G1732" s="32"/>
      <c r="H1732" s="33"/>
      <c r="I1732" s="34">
        <f>H1729+I1729+I1730</f>
        <v>6.07</v>
      </c>
    </row>
    <row r="1733" spans="1:9" x14ac:dyDescent="0.25">
      <c r="D1733" s="60"/>
    </row>
    <row r="1734" spans="1:9" x14ac:dyDescent="0.25">
      <c r="A1734" s="27" t="s">
        <v>938</v>
      </c>
      <c r="B1734" s="50" t="s">
        <v>480</v>
      </c>
      <c r="C1734" s="51"/>
      <c r="D1734" s="30"/>
      <c r="E1734" s="51" t="s">
        <v>26</v>
      </c>
      <c r="F1734" s="31"/>
      <c r="G1734" s="32"/>
      <c r="H1734" s="33"/>
      <c r="I1734" s="34"/>
    </row>
    <row r="1735" spans="1:9" x14ac:dyDescent="0.25">
      <c r="A1735" s="52"/>
      <c r="B1735" s="86"/>
      <c r="C1735" s="87"/>
      <c r="D1735" s="58"/>
      <c r="E1735" s="87"/>
      <c r="F1735" s="53"/>
      <c r="G1735" s="54"/>
      <c r="H1735" s="55"/>
      <c r="I1735" s="56"/>
    </row>
    <row r="1736" spans="1:9" x14ac:dyDescent="0.25">
      <c r="A1736" s="35" t="s">
        <v>270</v>
      </c>
      <c r="B1736" s="88" t="s">
        <v>271</v>
      </c>
      <c r="C1736" s="89"/>
      <c r="D1736" s="36"/>
      <c r="E1736" s="89"/>
      <c r="F1736" s="37"/>
      <c r="G1736" s="38"/>
      <c r="H1736" s="39"/>
      <c r="I1736" s="40"/>
    </row>
    <row r="1737" spans="1:9" x14ac:dyDescent="0.25">
      <c r="A1737" s="41"/>
      <c r="B1737" s="12"/>
      <c r="C1737" s="47"/>
      <c r="D1737" s="42"/>
      <c r="E1737" s="47"/>
      <c r="F1737" s="43"/>
      <c r="G1737" s="44"/>
      <c r="H1737" s="45"/>
      <c r="I1737" s="46"/>
    </row>
    <row r="1738" spans="1:9" x14ac:dyDescent="0.25">
      <c r="A1738" s="142"/>
      <c r="B1738" s="143" t="s">
        <v>1198</v>
      </c>
      <c r="C1738" s="145" t="s">
        <v>1106</v>
      </c>
      <c r="D1738" s="151" t="s">
        <v>1205</v>
      </c>
      <c r="E1738" s="145" t="s">
        <v>274</v>
      </c>
      <c r="F1738" s="148">
        <v>0.12</v>
      </c>
      <c r="G1738" s="44">
        <v>6.48</v>
      </c>
      <c r="H1738" s="45"/>
      <c r="I1738" s="46">
        <f t="shared" ref="I1738:I1739" si="169">ROUND(F1738*G1738,2)</f>
        <v>0.78</v>
      </c>
    </row>
    <row r="1739" spans="1:9" x14ac:dyDescent="0.25">
      <c r="A1739" s="142"/>
      <c r="B1739" s="143" t="s">
        <v>1199</v>
      </c>
      <c r="C1739" s="145" t="s">
        <v>1106</v>
      </c>
      <c r="D1739" s="151" t="s">
        <v>1206</v>
      </c>
      <c r="E1739" s="145" t="s">
        <v>274</v>
      </c>
      <c r="F1739" s="148">
        <v>0.12</v>
      </c>
      <c r="G1739" s="150">
        <v>4.82</v>
      </c>
      <c r="H1739" s="45"/>
      <c r="I1739" s="46">
        <f t="shared" si="169"/>
        <v>0.57999999999999996</v>
      </c>
    </row>
    <row r="1740" spans="1:9" x14ac:dyDescent="0.25">
      <c r="A1740" s="142"/>
      <c r="B1740" s="143" t="s">
        <v>1159</v>
      </c>
      <c r="C1740" s="145" t="s">
        <v>1</v>
      </c>
      <c r="D1740" s="151" t="s">
        <v>1158</v>
      </c>
      <c r="E1740" s="145" t="s">
        <v>274</v>
      </c>
      <c r="F1740" s="148">
        <v>0.24</v>
      </c>
      <c r="G1740" s="150">
        <v>0.54</v>
      </c>
      <c r="H1740" s="45">
        <f t="shared" ref="H1740:H1747" si="170">ROUNDUP(($F1740*$G1740),2)</f>
        <v>0.13</v>
      </c>
      <c r="I1740" s="46"/>
    </row>
    <row r="1741" spans="1:9" x14ac:dyDescent="0.25">
      <c r="A1741" s="142"/>
      <c r="B1741" s="143" t="s">
        <v>1161</v>
      </c>
      <c r="C1741" s="145" t="s">
        <v>1</v>
      </c>
      <c r="D1741" s="151" t="s">
        <v>1160</v>
      </c>
      <c r="E1741" s="145" t="s">
        <v>274</v>
      </c>
      <c r="F1741" s="148">
        <v>0.24</v>
      </c>
      <c r="G1741" s="150">
        <v>0.81</v>
      </c>
      <c r="H1741" s="45">
        <f t="shared" si="170"/>
        <v>0.2</v>
      </c>
      <c r="I1741" s="46"/>
    </row>
    <row r="1742" spans="1:9" x14ac:dyDescent="0.25">
      <c r="A1742" s="142"/>
      <c r="B1742" s="143" t="s">
        <v>1162</v>
      </c>
      <c r="C1742" s="145" t="s">
        <v>1</v>
      </c>
      <c r="D1742" s="203" t="s">
        <v>1472</v>
      </c>
      <c r="E1742" s="145" t="s">
        <v>274</v>
      </c>
      <c r="F1742" s="148">
        <v>0.24</v>
      </c>
      <c r="G1742" s="150">
        <v>0.4</v>
      </c>
      <c r="H1742" s="45">
        <f t="shared" si="170"/>
        <v>9.9999999999999992E-2</v>
      </c>
      <c r="I1742" s="46"/>
    </row>
    <row r="1743" spans="1:9" x14ac:dyDescent="0.25">
      <c r="A1743" s="142"/>
      <c r="B1743" s="143" t="s">
        <v>1163</v>
      </c>
      <c r="C1743" s="145" t="s">
        <v>1</v>
      </c>
      <c r="D1743" s="203" t="s">
        <v>1473</v>
      </c>
      <c r="E1743" s="145" t="s">
        <v>274</v>
      </c>
      <c r="F1743" s="148">
        <v>0.24</v>
      </c>
      <c r="G1743" s="150">
        <v>0.34</v>
      </c>
      <c r="H1743" s="45">
        <f t="shared" si="170"/>
        <v>0.09</v>
      </c>
      <c r="I1743" s="46"/>
    </row>
    <row r="1744" spans="1:9" x14ac:dyDescent="0.25">
      <c r="A1744" s="142"/>
      <c r="B1744" s="143" t="s">
        <v>1164</v>
      </c>
      <c r="C1744" s="145" t="s">
        <v>1</v>
      </c>
      <c r="D1744" s="203" t="s">
        <v>1474</v>
      </c>
      <c r="E1744" s="145" t="s">
        <v>274</v>
      </c>
      <c r="F1744" s="148">
        <v>0.24</v>
      </c>
      <c r="G1744" s="150">
        <v>7.0000000000000007E-2</v>
      </c>
      <c r="H1744" s="45">
        <f t="shared" si="170"/>
        <v>0.02</v>
      </c>
      <c r="I1744" s="46"/>
    </row>
    <row r="1745" spans="1:9" x14ac:dyDescent="0.25">
      <c r="A1745" s="142"/>
      <c r="B1745" s="143" t="s">
        <v>480</v>
      </c>
      <c r="C1745" s="145" t="s">
        <v>1176</v>
      </c>
      <c r="D1745" s="151" t="s">
        <v>1241</v>
      </c>
      <c r="E1745" s="145" t="s">
        <v>26</v>
      </c>
      <c r="F1745" s="148">
        <v>1</v>
      </c>
      <c r="G1745" s="150">
        <v>37.71</v>
      </c>
      <c r="H1745" s="45">
        <f t="shared" si="170"/>
        <v>37.71</v>
      </c>
      <c r="I1745" s="46"/>
    </row>
    <row r="1746" spans="1:9" x14ac:dyDescent="0.25">
      <c r="A1746" s="142"/>
      <c r="B1746" s="143" t="s">
        <v>1203</v>
      </c>
      <c r="C1746" s="145" t="s">
        <v>1</v>
      </c>
      <c r="D1746" s="203" t="s">
        <v>1363</v>
      </c>
      <c r="E1746" s="145" t="s">
        <v>1111</v>
      </c>
      <c r="F1746" s="148">
        <v>2.5000000000000001E-2</v>
      </c>
      <c r="G1746" s="150">
        <v>46.75</v>
      </c>
      <c r="H1746" s="45">
        <f t="shared" si="170"/>
        <v>1.17</v>
      </c>
      <c r="I1746" s="46"/>
    </row>
    <row r="1747" spans="1:9" x14ac:dyDescent="0.25">
      <c r="A1747" s="142"/>
      <c r="B1747" s="143" t="s">
        <v>1204</v>
      </c>
      <c r="C1747" s="145" t="s">
        <v>1</v>
      </c>
      <c r="D1747" s="203" t="s">
        <v>1507</v>
      </c>
      <c r="E1747" s="145" t="s">
        <v>1111</v>
      </c>
      <c r="F1747" s="148">
        <v>0.04</v>
      </c>
      <c r="G1747" s="150">
        <v>39.22</v>
      </c>
      <c r="H1747" s="45">
        <f t="shared" si="170"/>
        <v>1.57</v>
      </c>
      <c r="I1747" s="46"/>
    </row>
    <row r="1748" spans="1:9" x14ac:dyDescent="0.25">
      <c r="A1748" s="142"/>
      <c r="B1748" s="12"/>
      <c r="C1748" s="47"/>
      <c r="D1748" s="42"/>
      <c r="E1748" s="47"/>
      <c r="F1748" s="43"/>
      <c r="G1748" s="44"/>
      <c r="H1748" s="48" t="s">
        <v>272</v>
      </c>
      <c r="I1748" s="49" t="s">
        <v>272</v>
      </c>
    </row>
    <row r="1749" spans="1:9" x14ac:dyDescent="0.25">
      <c r="A1749" s="142"/>
      <c r="B1749" s="12" t="s">
        <v>273</v>
      </c>
      <c r="C1749" s="47"/>
      <c r="D1749" s="42"/>
      <c r="E1749" s="47"/>
      <c r="F1749" s="43"/>
      <c r="G1749" s="44"/>
      <c r="H1749" s="45">
        <f>SUM(H1738:H1747)</f>
        <v>40.99</v>
      </c>
      <c r="I1749" s="45">
        <f>SUM(I1738:I1747)</f>
        <v>1.3599999999999999</v>
      </c>
    </row>
    <row r="1750" spans="1:9" x14ac:dyDescent="0.25">
      <c r="A1750" s="142"/>
      <c r="B1750" s="12" t="s">
        <v>316</v>
      </c>
      <c r="C1750" s="47"/>
      <c r="D1750" s="42"/>
      <c r="E1750" s="47"/>
      <c r="F1750" s="43"/>
      <c r="G1750" s="44"/>
      <c r="H1750" s="45"/>
      <c r="I1750" s="46">
        <f>ROUND((I1749*87.61%),2)</f>
        <v>1.19</v>
      </c>
    </row>
    <row r="1751" spans="1:9" x14ac:dyDescent="0.25">
      <c r="A1751" s="142"/>
      <c r="B1751" s="144"/>
      <c r="C1751" s="145"/>
      <c r="D1751" s="147"/>
      <c r="E1751" s="144"/>
      <c r="F1751" s="148"/>
      <c r="G1751" s="145"/>
      <c r="H1751" s="149"/>
    </row>
    <row r="1752" spans="1:9" x14ac:dyDescent="0.25">
      <c r="A1752" s="27"/>
      <c r="B1752" s="28" t="s">
        <v>275</v>
      </c>
      <c r="C1752" s="29"/>
      <c r="D1752" s="30"/>
      <c r="E1752" s="29"/>
      <c r="F1752" s="31"/>
      <c r="G1752" s="32"/>
      <c r="H1752" s="33"/>
      <c r="I1752" s="34">
        <f>H1749+I1749+I1750</f>
        <v>43.54</v>
      </c>
    </row>
    <row r="1753" spans="1:9" x14ac:dyDescent="0.25">
      <c r="D1753" s="60"/>
    </row>
    <row r="1754" spans="1:9" x14ac:dyDescent="0.25">
      <c r="A1754" s="27" t="s">
        <v>939</v>
      </c>
      <c r="B1754" s="50" t="s">
        <v>174</v>
      </c>
      <c r="C1754" s="51"/>
      <c r="D1754" s="30"/>
      <c r="E1754" s="51" t="s">
        <v>26</v>
      </c>
      <c r="F1754" s="31"/>
      <c r="G1754" s="32"/>
      <c r="H1754" s="33"/>
      <c r="I1754" s="34"/>
    </row>
    <row r="1755" spans="1:9" x14ac:dyDescent="0.25">
      <c r="A1755" s="52"/>
      <c r="B1755" s="86"/>
      <c r="C1755" s="87"/>
      <c r="D1755" s="58"/>
      <c r="E1755" s="87"/>
      <c r="F1755" s="53"/>
      <c r="G1755" s="54"/>
      <c r="H1755" s="55"/>
      <c r="I1755" s="56"/>
    </row>
    <row r="1756" spans="1:9" x14ac:dyDescent="0.25">
      <c r="A1756" s="35" t="s">
        <v>270</v>
      </c>
      <c r="B1756" s="88" t="s">
        <v>271</v>
      </c>
      <c r="C1756" s="89"/>
      <c r="D1756" s="36"/>
      <c r="E1756" s="89"/>
      <c r="F1756" s="37"/>
      <c r="G1756" s="38"/>
      <c r="H1756" s="39"/>
      <c r="I1756" s="40"/>
    </row>
    <row r="1757" spans="1:9" x14ac:dyDescent="0.25">
      <c r="A1757" s="41"/>
      <c r="B1757" s="12"/>
      <c r="C1757" s="47"/>
      <c r="D1757" s="42"/>
      <c r="E1757" s="47"/>
      <c r="F1757" s="43"/>
      <c r="G1757" s="44"/>
      <c r="H1757" s="45"/>
      <c r="I1757" s="46"/>
    </row>
    <row r="1758" spans="1:9" x14ac:dyDescent="0.25">
      <c r="A1758" s="142"/>
      <c r="B1758" s="143" t="s">
        <v>1198</v>
      </c>
      <c r="C1758" s="145" t="s">
        <v>1106</v>
      </c>
      <c r="D1758" s="151" t="s">
        <v>1205</v>
      </c>
      <c r="E1758" s="145" t="s">
        <v>274</v>
      </c>
      <c r="F1758" s="148">
        <v>0.35</v>
      </c>
      <c r="G1758" s="44">
        <v>6.48</v>
      </c>
      <c r="H1758" s="45"/>
      <c r="I1758" s="46">
        <f t="shared" ref="I1758:I1759" si="171">ROUND(F1758*G1758,2)</f>
        <v>2.27</v>
      </c>
    </row>
    <row r="1759" spans="1:9" x14ac:dyDescent="0.25">
      <c r="A1759" s="142"/>
      <c r="B1759" s="143" t="s">
        <v>1199</v>
      </c>
      <c r="C1759" s="145" t="s">
        <v>1106</v>
      </c>
      <c r="D1759" s="151" t="s">
        <v>1206</v>
      </c>
      <c r="E1759" s="145" t="s">
        <v>274</v>
      </c>
      <c r="F1759" s="148">
        <v>0.35</v>
      </c>
      <c r="G1759" s="150">
        <v>4.82</v>
      </c>
      <c r="H1759" s="45"/>
      <c r="I1759" s="46">
        <f t="shared" si="171"/>
        <v>1.69</v>
      </c>
    </row>
    <row r="1760" spans="1:9" x14ac:dyDescent="0.25">
      <c r="A1760" s="142"/>
      <c r="B1760" s="143" t="s">
        <v>1159</v>
      </c>
      <c r="C1760" s="145" t="s">
        <v>1</v>
      </c>
      <c r="D1760" s="151" t="s">
        <v>1158</v>
      </c>
      <c r="E1760" s="145" t="s">
        <v>274</v>
      </c>
      <c r="F1760" s="148">
        <v>0.7</v>
      </c>
      <c r="G1760" s="150">
        <v>0.54</v>
      </c>
      <c r="H1760" s="45">
        <f t="shared" ref="H1760:H1765" si="172">ROUNDUP(($F1760*$G1760),2)</f>
        <v>0.38</v>
      </c>
      <c r="I1760" s="46"/>
    </row>
    <row r="1761" spans="1:9" x14ac:dyDescent="0.25">
      <c r="A1761" s="142"/>
      <c r="B1761" s="143" t="s">
        <v>1161</v>
      </c>
      <c r="C1761" s="145" t="s">
        <v>1</v>
      </c>
      <c r="D1761" s="151" t="s">
        <v>1160</v>
      </c>
      <c r="E1761" s="145" t="s">
        <v>274</v>
      </c>
      <c r="F1761" s="148">
        <v>0.7</v>
      </c>
      <c r="G1761" s="150">
        <v>0.81</v>
      </c>
      <c r="H1761" s="45">
        <f t="shared" si="172"/>
        <v>0.57000000000000006</v>
      </c>
      <c r="I1761" s="46"/>
    </row>
    <row r="1762" spans="1:9" x14ac:dyDescent="0.25">
      <c r="A1762" s="142"/>
      <c r="B1762" s="143" t="s">
        <v>1162</v>
      </c>
      <c r="C1762" s="145" t="s">
        <v>1</v>
      </c>
      <c r="D1762" s="203" t="s">
        <v>1472</v>
      </c>
      <c r="E1762" s="145" t="s">
        <v>274</v>
      </c>
      <c r="F1762" s="148">
        <v>0.7</v>
      </c>
      <c r="G1762" s="150">
        <v>0.4</v>
      </c>
      <c r="H1762" s="45">
        <f t="shared" si="172"/>
        <v>0.28000000000000003</v>
      </c>
      <c r="I1762" s="46"/>
    </row>
    <row r="1763" spans="1:9" x14ac:dyDescent="0.25">
      <c r="A1763" s="142"/>
      <c r="B1763" s="143" t="s">
        <v>1163</v>
      </c>
      <c r="C1763" s="145" t="s">
        <v>1</v>
      </c>
      <c r="D1763" s="203" t="s">
        <v>1473</v>
      </c>
      <c r="E1763" s="145" t="s">
        <v>274</v>
      </c>
      <c r="F1763" s="148">
        <v>0.7</v>
      </c>
      <c r="G1763" s="150">
        <v>0.34</v>
      </c>
      <c r="H1763" s="45">
        <f t="shared" si="172"/>
        <v>0.24000000000000002</v>
      </c>
      <c r="I1763" s="46"/>
    </row>
    <row r="1764" spans="1:9" x14ac:dyDescent="0.25">
      <c r="A1764" s="142"/>
      <c r="B1764" s="143" t="s">
        <v>1164</v>
      </c>
      <c r="C1764" s="145" t="s">
        <v>1</v>
      </c>
      <c r="D1764" s="203" t="s">
        <v>1474</v>
      </c>
      <c r="E1764" s="145" t="s">
        <v>274</v>
      </c>
      <c r="F1764" s="148">
        <v>0.7</v>
      </c>
      <c r="G1764" s="150">
        <v>7.0000000000000007E-2</v>
      </c>
      <c r="H1764" s="45">
        <f t="shared" si="172"/>
        <v>0.05</v>
      </c>
      <c r="I1764" s="46"/>
    </row>
    <row r="1765" spans="1:9" x14ac:dyDescent="0.25">
      <c r="A1765" s="142"/>
      <c r="B1765" s="143" t="s">
        <v>174</v>
      </c>
      <c r="C1765" s="145" t="s">
        <v>327</v>
      </c>
      <c r="D1765" s="151" t="s">
        <v>1242</v>
      </c>
      <c r="E1765" s="145" t="s">
        <v>26</v>
      </c>
      <c r="F1765" s="148">
        <v>1</v>
      </c>
      <c r="G1765" s="150">
        <v>7.44</v>
      </c>
      <c r="H1765" s="45">
        <f t="shared" si="172"/>
        <v>7.44</v>
      </c>
      <c r="I1765" s="46"/>
    </row>
    <row r="1766" spans="1:9" x14ac:dyDescent="0.25">
      <c r="A1766" s="142"/>
      <c r="B1766" s="12"/>
      <c r="C1766" s="47"/>
      <c r="D1766" s="42"/>
      <c r="E1766" s="47"/>
      <c r="F1766" s="43"/>
      <c r="G1766" s="44"/>
      <c r="H1766" s="48" t="s">
        <v>272</v>
      </c>
      <c r="I1766" s="49" t="s">
        <v>272</v>
      </c>
    </row>
    <row r="1767" spans="1:9" x14ac:dyDescent="0.25">
      <c r="A1767" s="142"/>
      <c r="B1767" s="12" t="s">
        <v>273</v>
      </c>
      <c r="C1767" s="47"/>
      <c r="D1767" s="42"/>
      <c r="E1767" s="47"/>
      <c r="F1767" s="43"/>
      <c r="G1767" s="44"/>
      <c r="H1767" s="45">
        <f>SUM(H1758:H1765)</f>
        <v>8.9600000000000009</v>
      </c>
      <c r="I1767" s="45">
        <f>SUM(I1758:I1765)</f>
        <v>3.96</v>
      </c>
    </row>
    <row r="1768" spans="1:9" x14ac:dyDescent="0.25">
      <c r="A1768" s="142"/>
      <c r="B1768" s="12" t="s">
        <v>316</v>
      </c>
      <c r="C1768" s="47"/>
      <c r="D1768" s="42"/>
      <c r="E1768" s="47"/>
      <c r="F1768" s="43"/>
      <c r="G1768" s="44"/>
      <c r="H1768" s="45"/>
      <c r="I1768" s="46">
        <f>ROUND((I1767*87.61%),2)</f>
        <v>3.47</v>
      </c>
    </row>
    <row r="1769" spans="1:9" x14ac:dyDescent="0.25">
      <c r="A1769" s="142"/>
      <c r="B1769" s="144"/>
      <c r="C1769" s="145"/>
      <c r="D1769" s="147"/>
      <c r="E1769" s="144"/>
      <c r="F1769" s="148"/>
      <c r="G1769" s="145"/>
      <c r="H1769" s="149"/>
    </row>
    <row r="1770" spans="1:9" x14ac:dyDescent="0.25">
      <c r="A1770" s="27"/>
      <c r="B1770" s="28" t="s">
        <v>275</v>
      </c>
      <c r="C1770" s="29"/>
      <c r="D1770" s="30"/>
      <c r="E1770" s="29"/>
      <c r="F1770" s="31"/>
      <c r="G1770" s="32"/>
      <c r="H1770" s="33"/>
      <c r="I1770" s="34">
        <f>H1767+I1767+I1768</f>
        <v>16.39</v>
      </c>
    </row>
    <row r="1771" spans="1:9" x14ac:dyDescent="0.25">
      <c r="D1771" s="60"/>
    </row>
    <row r="1772" spans="1:9" x14ac:dyDescent="0.25">
      <c r="A1772" s="27" t="s">
        <v>940</v>
      </c>
      <c r="B1772" s="50" t="s">
        <v>481</v>
      </c>
      <c r="C1772" s="51"/>
      <c r="D1772" s="30"/>
      <c r="E1772" s="51" t="s">
        <v>26</v>
      </c>
      <c r="F1772" s="31"/>
      <c r="G1772" s="32"/>
      <c r="H1772" s="33"/>
      <c r="I1772" s="34"/>
    </row>
    <row r="1773" spans="1:9" x14ac:dyDescent="0.25">
      <c r="A1773" s="52"/>
      <c r="B1773" s="86"/>
      <c r="C1773" s="87"/>
      <c r="D1773" s="58"/>
      <c r="E1773" s="87"/>
      <c r="F1773" s="53"/>
      <c r="G1773" s="54"/>
      <c r="H1773" s="55"/>
      <c r="I1773" s="56"/>
    </row>
    <row r="1774" spans="1:9" x14ac:dyDescent="0.25">
      <c r="A1774" s="35" t="s">
        <v>270</v>
      </c>
      <c r="B1774" s="88" t="s">
        <v>271</v>
      </c>
      <c r="C1774" s="89"/>
      <c r="D1774" s="36"/>
      <c r="E1774" s="89"/>
      <c r="F1774" s="37"/>
      <c r="G1774" s="38"/>
      <c r="H1774" s="39"/>
      <c r="I1774" s="40"/>
    </row>
    <row r="1775" spans="1:9" x14ac:dyDescent="0.25">
      <c r="A1775" s="41"/>
      <c r="B1775" s="12"/>
      <c r="C1775" s="47"/>
      <c r="D1775" s="42"/>
      <c r="E1775" s="47"/>
      <c r="F1775" s="43"/>
      <c r="G1775" s="44"/>
      <c r="H1775" s="45"/>
      <c r="I1775" s="46"/>
    </row>
    <row r="1776" spans="1:9" x14ac:dyDescent="0.25">
      <c r="A1776" s="142"/>
      <c r="B1776" s="143" t="s">
        <v>1198</v>
      </c>
      <c r="C1776" s="145" t="s">
        <v>1106</v>
      </c>
      <c r="D1776" s="151" t="s">
        <v>1205</v>
      </c>
      <c r="E1776" s="145" t="s">
        <v>274</v>
      </c>
      <c r="F1776" s="148">
        <v>0.1</v>
      </c>
      <c r="G1776" s="44">
        <v>6.48</v>
      </c>
      <c r="H1776" s="45"/>
      <c r="I1776" s="46">
        <f t="shared" ref="I1776:I1777" si="173">ROUND(F1776*G1776,2)</f>
        <v>0.65</v>
      </c>
    </row>
    <row r="1777" spans="1:9" x14ac:dyDescent="0.25">
      <c r="A1777" s="142"/>
      <c r="B1777" s="143" t="s">
        <v>1199</v>
      </c>
      <c r="C1777" s="145" t="s">
        <v>1106</v>
      </c>
      <c r="D1777" s="151" t="s">
        <v>1206</v>
      </c>
      <c r="E1777" s="145" t="s">
        <v>274</v>
      </c>
      <c r="F1777" s="148">
        <v>0.1</v>
      </c>
      <c r="G1777" s="150">
        <v>4.82</v>
      </c>
      <c r="H1777" s="45"/>
      <c r="I1777" s="46">
        <f t="shared" si="173"/>
        <v>0.48</v>
      </c>
    </row>
    <row r="1778" spans="1:9" x14ac:dyDescent="0.25">
      <c r="A1778" s="142"/>
      <c r="B1778" s="143" t="s">
        <v>1159</v>
      </c>
      <c r="C1778" s="145" t="s">
        <v>1</v>
      </c>
      <c r="D1778" s="151" t="s">
        <v>1158</v>
      </c>
      <c r="E1778" s="145" t="s">
        <v>274</v>
      </c>
      <c r="F1778" s="148">
        <v>0.2</v>
      </c>
      <c r="G1778" s="150">
        <v>0.54</v>
      </c>
      <c r="H1778" s="45">
        <f t="shared" ref="H1778:H1783" si="174">ROUNDUP(($F1778*$G1778),2)</f>
        <v>0.11</v>
      </c>
      <c r="I1778" s="46"/>
    </row>
    <row r="1779" spans="1:9" x14ac:dyDescent="0.25">
      <c r="A1779" s="142"/>
      <c r="B1779" s="143" t="s">
        <v>1161</v>
      </c>
      <c r="C1779" s="145" t="s">
        <v>1</v>
      </c>
      <c r="D1779" s="151" t="s">
        <v>1160</v>
      </c>
      <c r="E1779" s="145" t="s">
        <v>274</v>
      </c>
      <c r="F1779" s="148">
        <v>0.2</v>
      </c>
      <c r="G1779" s="150">
        <v>0.81</v>
      </c>
      <c r="H1779" s="45">
        <f t="shared" si="174"/>
        <v>0.17</v>
      </c>
      <c r="I1779" s="46"/>
    </row>
    <row r="1780" spans="1:9" x14ac:dyDescent="0.25">
      <c r="A1780" s="142"/>
      <c r="B1780" s="143" t="s">
        <v>1162</v>
      </c>
      <c r="C1780" s="145" t="s">
        <v>1</v>
      </c>
      <c r="D1780" s="203" t="s">
        <v>1472</v>
      </c>
      <c r="E1780" s="145" t="s">
        <v>274</v>
      </c>
      <c r="F1780" s="148">
        <v>0.2</v>
      </c>
      <c r="G1780" s="150">
        <v>0.4</v>
      </c>
      <c r="H1780" s="45">
        <f t="shared" si="174"/>
        <v>0.08</v>
      </c>
      <c r="I1780" s="46"/>
    </row>
    <row r="1781" spans="1:9" x14ac:dyDescent="0.25">
      <c r="A1781" s="142"/>
      <c r="B1781" s="143" t="s">
        <v>1163</v>
      </c>
      <c r="C1781" s="145" t="s">
        <v>1</v>
      </c>
      <c r="D1781" s="203" t="s">
        <v>1473</v>
      </c>
      <c r="E1781" s="145" t="s">
        <v>274</v>
      </c>
      <c r="F1781" s="148">
        <v>0.2</v>
      </c>
      <c r="G1781" s="150">
        <v>0.34</v>
      </c>
      <c r="H1781" s="45">
        <f t="shared" si="174"/>
        <v>6.9999999999999993E-2</v>
      </c>
      <c r="I1781" s="46"/>
    </row>
    <row r="1782" spans="1:9" x14ac:dyDescent="0.25">
      <c r="A1782" s="142"/>
      <c r="B1782" s="143" t="s">
        <v>1164</v>
      </c>
      <c r="C1782" s="145" t="s">
        <v>1</v>
      </c>
      <c r="D1782" s="203" t="s">
        <v>1474</v>
      </c>
      <c r="E1782" s="145" t="s">
        <v>274</v>
      </c>
      <c r="F1782" s="148">
        <v>0.2</v>
      </c>
      <c r="G1782" s="150">
        <v>7.0000000000000007E-2</v>
      </c>
      <c r="H1782" s="45">
        <f t="shared" si="174"/>
        <v>0.02</v>
      </c>
      <c r="I1782" s="46"/>
    </row>
    <row r="1783" spans="1:9" x14ac:dyDescent="0.25">
      <c r="A1783" s="142"/>
      <c r="B1783" s="143" t="s">
        <v>481</v>
      </c>
      <c r="C1783" s="145" t="s">
        <v>1</v>
      </c>
      <c r="D1783" s="203" t="s">
        <v>1528</v>
      </c>
      <c r="E1783" s="145" t="s">
        <v>26</v>
      </c>
      <c r="F1783" s="148">
        <v>1</v>
      </c>
      <c r="G1783" s="150">
        <v>1</v>
      </c>
      <c r="H1783" s="45">
        <f t="shared" si="174"/>
        <v>1</v>
      </c>
      <c r="I1783" s="46"/>
    </row>
    <row r="1784" spans="1:9" x14ac:dyDescent="0.25">
      <c r="A1784" s="142"/>
      <c r="B1784" s="12"/>
      <c r="C1784" s="47"/>
      <c r="D1784" s="42"/>
      <c r="E1784" s="47"/>
      <c r="F1784" s="43"/>
      <c r="G1784" s="44"/>
      <c r="H1784" s="48" t="s">
        <v>272</v>
      </c>
      <c r="I1784" s="49" t="s">
        <v>272</v>
      </c>
    </row>
    <row r="1785" spans="1:9" x14ac:dyDescent="0.25">
      <c r="A1785" s="142"/>
      <c r="B1785" s="12" t="s">
        <v>273</v>
      </c>
      <c r="C1785" s="47"/>
      <c r="D1785" s="42"/>
      <c r="E1785" s="47"/>
      <c r="F1785" s="43"/>
      <c r="G1785" s="44"/>
      <c r="H1785" s="45">
        <f>SUM(H1776:H1783)</f>
        <v>1.4500000000000002</v>
      </c>
      <c r="I1785" s="45">
        <f>SUM(I1776:I1783)</f>
        <v>1.1299999999999999</v>
      </c>
    </row>
    <row r="1786" spans="1:9" x14ac:dyDescent="0.25">
      <c r="A1786" s="142"/>
      <c r="B1786" s="12" t="s">
        <v>316</v>
      </c>
      <c r="C1786" s="47"/>
      <c r="D1786" s="42"/>
      <c r="E1786" s="47"/>
      <c r="F1786" s="43"/>
      <c r="G1786" s="44"/>
      <c r="H1786" s="45"/>
      <c r="I1786" s="46">
        <f>ROUND((I1785*87.61%),2)</f>
        <v>0.99</v>
      </c>
    </row>
    <row r="1787" spans="1:9" x14ac:dyDescent="0.25">
      <c r="A1787" s="142"/>
      <c r="B1787" s="144"/>
      <c r="C1787" s="145"/>
      <c r="D1787" s="147"/>
      <c r="E1787" s="144"/>
      <c r="F1787" s="148"/>
      <c r="G1787" s="145"/>
      <c r="H1787" s="149"/>
    </row>
    <row r="1788" spans="1:9" x14ac:dyDescent="0.25">
      <c r="A1788" s="27"/>
      <c r="B1788" s="28" t="s">
        <v>275</v>
      </c>
      <c r="C1788" s="29"/>
      <c r="D1788" s="30"/>
      <c r="E1788" s="29"/>
      <c r="F1788" s="31"/>
      <c r="G1788" s="32"/>
      <c r="H1788" s="33"/>
      <c r="I1788" s="34">
        <f>H1785+I1785+I1786</f>
        <v>3.5700000000000003</v>
      </c>
    </row>
    <row r="1789" spans="1:9" x14ac:dyDescent="0.25">
      <c r="D1789" s="60"/>
    </row>
    <row r="1790" spans="1:9" x14ac:dyDescent="0.25">
      <c r="A1790" s="27" t="s">
        <v>941</v>
      </c>
      <c r="B1790" s="50" t="s">
        <v>482</v>
      </c>
      <c r="C1790" s="51"/>
      <c r="D1790" s="30"/>
      <c r="E1790" s="51" t="s">
        <v>26</v>
      </c>
      <c r="F1790" s="31"/>
      <c r="G1790" s="32"/>
      <c r="H1790" s="33"/>
      <c r="I1790" s="34"/>
    </row>
    <row r="1791" spans="1:9" x14ac:dyDescent="0.25">
      <c r="A1791" s="52"/>
      <c r="B1791" s="86"/>
      <c r="C1791" s="87"/>
      <c r="D1791" s="58"/>
      <c r="E1791" s="87"/>
      <c r="F1791" s="53"/>
      <c r="G1791" s="54"/>
      <c r="H1791" s="55"/>
      <c r="I1791" s="56"/>
    </row>
    <row r="1792" spans="1:9" x14ac:dyDescent="0.25">
      <c r="A1792" s="35" t="s">
        <v>270</v>
      </c>
      <c r="B1792" s="88" t="s">
        <v>271</v>
      </c>
      <c r="C1792" s="89"/>
      <c r="D1792" s="36"/>
      <c r="E1792" s="89"/>
      <c r="F1792" s="37"/>
      <c r="G1792" s="38"/>
      <c r="H1792" s="39"/>
      <c r="I1792" s="40"/>
    </row>
    <row r="1793" spans="1:9" x14ac:dyDescent="0.25">
      <c r="A1793" s="41"/>
      <c r="B1793" s="12"/>
      <c r="C1793" s="47"/>
      <c r="D1793" s="42"/>
      <c r="E1793" s="47"/>
      <c r="F1793" s="43"/>
      <c r="G1793" s="44"/>
      <c r="H1793" s="45"/>
      <c r="I1793" s="46"/>
    </row>
    <row r="1794" spans="1:9" x14ac:dyDescent="0.25">
      <c r="A1794" s="142"/>
      <c r="B1794" s="143" t="s">
        <v>1198</v>
      </c>
      <c r="C1794" s="145" t="s">
        <v>1106</v>
      </c>
      <c r="D1794" s="151" t="s">
        <v>1205</v>
      </c>
      <c r="E1794" s="145" t="s">
        <v>274</v>
      </c>
      <c r="F1794" s="148">
        <v>0.1</v>
      </c>
      <c r="G1794" s="44">
        <v>6.48</v>
      </c>
      <c r="H1794" s="45"/>
      <c r="I1794" s="46">
        <f t="shared" ref="I1794:I1795" si="175">ROUND(F1794*G1794,2)</f>
        <v>0.65</v>
      </c>
    </row>
    <row r="1795" spans="1:9" x14ac:dyDescent="0.25">
      <c r="A1795" s="142"/>
      <c r="B1795" s="143" t="s">
        <v>1199</v>
      </c>
      <c r="C1795" s="145" t="s">
        <v>1106</v>
      </c>
      <c r="D1795" s="151" t="s">
        <v>1206</v>
      </c>
      <c r="E1795" s="145" t="s">
        <v>274</v>
      </c>
      <c r="F1795" s="148">
        <v>0.1</v>
      </c>
      <c r="G1795" s="150">
        <v>4.82</v>
      </c>
      <c r="H1795" s="45"/>
      <c r="I1795" s="46">
        <f t="shared" si="175"/>
        <v>0.48</v>
      </c>
    </row>
    <row r="1796" spans="1:9" x14ac:dyDescent="0.25">
      <c r="A1796" s="142"/>
      <c r="B1796" s="143" t="s">
        <v>1159</v>
      </c>
      <c r="C1796" s="145" t="s">
        <v>1</v>
      </c>
      <c r="D1796" s="151" t="s">
        <v>1158</v>
      </c>
      <c r="E1796" s="145" t="s">
        <v>274</v>
      </c>
      <c r="F1796" s="148">
        <v>0.2</v>
      </c>
      <c r="G1796" s="150">
        <v>0.54</v>
      </c>
      <c r="H1796" s="45">
        <f t="shared" ref="H1796:H1801" si="176">ROUNDUP(($F1796*$G1796),2)</f>
        <v>0.11</v>
      </c>
      <c r="I1796" s="46"/>
    </row>
    <row r="1797" spans="1:9" x14ac:dyDescent="0.25">
      <c r="A1797" s="142"/>
      <c r="B1797" s="143" t="s">
        <v>1161</v>
      </c>
      <c r="C1797" s="145" t="s">
        <v>1</v>
      </c>
      <c r="D1797" s="151" t="s">
        <v>1160</v>
      </c>
      <c r="E1797" s="145" t="s">
        <v>274</v>
      </c>
      <c r="F1797" s="148">
        <v>0.2</v>
      </c>
      <c r="G1797" s="150">
        <v>0.81</v>
      </c>
      <c r="H1797" s="45">
        <f t="shared" si="176"/>
        <v>0.17</v>
      </c>
      <c r="I1797" s="46"/>
    </row>
    <row r="1798" spans="1:9" x14ac:dyDescent="0.25">
      <c r="A1798" s="142"/>
      <c r="B1798" s="143" t="s">
        <v>1162</v>
      </c>
      <c r="C1798" s="145" t="s">
        <v>1</v>
      </c>
      <c r="D1798" s="203" t="s">
        <v>1472</v>
      </c>
      <c r="E1798" s="145" t="s">
        <v>274</v>
      </c>
      <c r="F1798" s="148">
        <v>0.2</v>
      </c>
      <c r="G1798" s="150">
        <v>0.4</v>
      </c>
      <c r="H1798" s="45">
        <f t="shared" si="176"/>
        <v>0.08</v>
      </c>
      <c r="I1798" s="46"/>
    </row>
    <row r="1799" spans="1:9" x14ac:dyDescent="0.25">
      <c r="A1799" s="142"/>
      <c r="B1799" s="143" t="s">
        <v>1163</v>
      </c>
      <c r="C1799" s="145" t="s">
        <v>1</v>
      </c>
      <c r="D1799" s="203" t="s">
        <v>1473</v>
      </c>
      <c r="E1799" s="145" t="s">
        <v>274</v>
      </c>
      <c r="F1799" s="148">
        <v>0.2</v>
      </c>
      <c r="G1799" s="150">
        <v>0.34</v>
      </c>
      <c r="H1799" s="45">
        <f t="shared" si="176"/>
        <v>6.9999999999999993E-2</v>
      </c>
      <c r="I1799" s="46"/>
    </row>
    <row r="1800" spans="1:9" x14ac:dyDescent="0.25">
      <c r="A1800" s="142"/>
      <c r="B1800" s="143" t="s">
        <v>1164</v>
      </c>
      <c r="C1800" s="145" t="s">
        <v>1</v>
      </c>
      <c r="D1800" s="203" t="s">
        <v>1474</v>
      </c>
      <c r="E1800" s="145" t="s">
        <v>274</v>
      </c>
      <c r="F1800" s="148">
        <v>0.2</v>
      </c>
      <c r="G1800" s="150">
        <v>7.0000000000000007E-2</v>
      </c>
      <c r="H1800" s="45">
        <f t="shared" si="176"/>
        <v>0.02</v>
      </c>
      <c r="I1800" s="46"/>
    </row>
    <row r="1801" spans="1:9" x14ac:dyDescent="0.25">
      <c r="A1801" s="142"/>
      <c r="B1801" s="143" t="s">
        <v>482</v>
      </c>
      <c r="C1801" s="145" t="s">
        <v>1</v>
      </c>
      <c r="D1801" s="203" t="s">
        <v>1529</v>
      </c>
      <c r="E1801" s="145" t="s">
        <v>26</v>
      </c>
      <c r="F1801" s="148">
        <v>1</v>
      </c>
      <c r="G1801" s="150">
        <v>1.78</v>
      </c>
      <c r="H1801" s="45">
        <f t="shared" si="176"/>
        <v>1.78</v>
      </c>
      <c r="I1801" s="46"/>
    </row>
    <row r="1802" spans="1:9" x14ac:dyDescent="0.25">
      <c r="A1802" s="142"/>
      <c r="B1802" s="12"/>
      <c r="C1802" s="47"/>
      <c r="D1802" s="42"/>
      <c r="E1802" s="47"/>
      <c r="F1802" s="43"/>
      <c r="G1802" s="44"/>
      <c r="H1802" s="48" t="s">
        <v>272</v>
      </c>
      <c r="I1802" s="49" t="s">
        <v>272</v>
      </c>
    </row>
    <row r="1803" spans="1:9" x14ac:dyDescent="0.25">
      <c r="A1803" s="142"/>
      <c r="B1803" s="12" t="s">
        <v>273</v>
      </c>
      <c r="C1803" s="47"/>
      <c r="D1803" s="42"/>
      <c r="E1803" s="47"/>
      <c r="F1803" s="43"/>
      <c r="G1803" s="44"/>
      <c r="H1803" s="45">
        <f>SUM(H1794:H1801)</f>
        <v>2.23</v>
      </c>
      <c r="I1803" s="45">
        <f>SUM(I1794:I1801)</f>
        <v>1.1299999999999999</v>
      </c>
    </row>
    <row r="1804" spans="1:9" x14ac:dyDescent="0.25">
      <c r="A1804" s="142"/>
      <c r="B1804" s="12" t="s">
        <v>316</v>
      </c>
      <c r="C1804" s="47"/>
      <c r="D1804" s="42"/>
      <c r="E1804" s="47"/>
      <c r="F1804" s="43"/>
      <c r="G1804" s="44"/>
      <c r="H1804" s="45"/>
      <c r="I1804" s="46">
        <f>ROUND((I1803*87.61%),2)</f>
        <v>0.99</v>
      </c>
    </row>
    <row r="1805" spans="1:9" x14ac:dyDescent="0.25">
      <c r="A1805" s="142"/>
      <c r="B1805" s="144"/>
      <c r="C1805" s="145"/>
      <c r="D1805" s="147"/>
      <c r="E1805" s="144"/>
      <c r="F1805" s="148"/>
      <c r="G1805" s="145"/>
      <c r="H1805" s="149"/>
    </row>
    <row r="1806" spans="1:9" x14ac:dyDescent="0.25">
      <c r="A1806" s="27"/>
      <c r="B1806" s="28" t="s">
        <v>275</v>
      </c>
      <c r="C1806" s="29"/>
      <c r="D1806" s="30"/>
      <c r="E1806" s="29"/>
      <c r="F1806" s="31"/>
      <c r="G1806" s="32"/>
      <c r="H1806" s="33"/>
      <c r="I1806" s="34">
        <f>H1803+I1803+I1804</f>
        <v>4.3499999999999996</v>
      </c>
    </row>
    <row r="1807" spans="1:9" x14ac:dyDescent="0.25">
      <c r="D1807" s="60"/>
    </row>
    <row r="1808" spans="1:9" x14ac:dyDescent="0.25">
      <c r="A1808" s="27" t="s">
        <v>942</v>
      </c>
      <c r="B1808" s="50" t="s">
        <v>175</v>
      </c>
      <c r="C1808" s="51"/>
      <c r="D1808" s="30"/>
      <c r="E1808" s="51" t="s">
        <v>26</v>
      </c>
      <c r="F1808" s="31"/>
      <c r="G1808" s="32"/>
      <c r="H1808" s="33"/>
      <c r="I1808" s="34"/>
    </row>
    <row r="1809" spans="1:9" x14ac:dyDescent="0.25">
      <c r="A1809" s="52"/>
      <c r="B1809" s="86"/>
      <c r="C1809" s="87"/>
      <c r="D1809" s="58"/>
      <c r="E1809" s="87"/>
      <c r="F1809" s="53"/>
      <c r="G1809" s="54"/>
      <c r="H1809" s="55"/>
      <c r="I1809" s="56"/>
    </row>
    <row r="1810" spans="1:9" x14ac:dyDescent="0.25">
      <c r="A1810" s="35" t="s">
        <v>270</v>
      </c>
      <c r="B1810" s="88" t="s">
        <v>271</v>
      </c>
      <c r="C1810" s="89"/>
      <c r="D1810" s="36"/>
      <c r="E1810" s="89"/>
      <c r="F1810" s="37"/>
      <c r="G1810" s="38"/>
      <c r="H1810" s="39"/>
      <c r="I1810" s="40"/>
    </row>
    <row r="1811" spans="1:9" x14ac:dyDescent="0.25">
      <c r="A1811" s="41"/>
      <c r="B1811" s="12"/>
      <c r="C1811" s="47"/>
      <c r="D1811" s="42"/>
      <c r="E1811" s="47"/>
      <c r="F1811" s="43"/>
      <c r="G1811" s="44"/>
      <c r="H1811" s="45"/>
      <c r="I1811" s="46"/>
    </row>
    <row r="1812" spans="1:9" x14ac:dyDescent="0.25">
      <c r="A1812" s="142"/>
      <c r="B1812" s="143" t="s">
        <v>1198</v>
      </c>
      <c r="C1812" s="145" t="s">
        <v>1106</v>
      </c>
      <c r="D1812" s="151" t="s">
        <v>1205</v>
      </c>
      <c r="E1812" s="145" t="s">
        <v>274</v>
      </c>
      <c r="F1812" s="148">
        <v>0.98</v>
      </c>
      <c r="G1812" s="44">
        <v>6.48</v>
      </c>
      <c r="H1812" s="45"/>
      <c r="I1812" s="46">
        <f t="shared" ref="I1812:I1813" si="177">ROUND(F1812*G1812,2)</f>
        <v>6.35</v>
      </c>
    </row>
    <row r="1813" spans="1:9" x14ac:dyDescent="0.25">
      <c r="A1813" s="142"/>
      <c r="B1813" s="143" t="s">
        <v>1199</v>
      </c>
      <c r="C1813" s="145" t="s">
        <v>1106</v>
      </c>
      <c r="D1813" s="151" t="s">
        <v>1206</v>
      </c>
      <c r="E1813" s="145" t="s">
        <v>274</v>
      </c>
      <c r="F1813" s="148">
        <v>0.98</v>
      </c>
      <c r="G1813" s="150">
        <v>4.82</v>
      </c>
      <c r="H1813" s="45"/>
      <c r="I1813" s="46">
        <f t="shared" si="177"/>
        <v>4.72</v>
      </c>
    </row>
    <row r="1814" spans="1:9" x14ac:dyDescent="0.25">
      <c r="A1814" s="142"/>
      <c r="B1814" s="143" t="s">
        <v>1159</v>
      </c>
      <c r="C1814" s="145" t="s">
        <v>1</v>
      </c>
      <c r="D1814" s="151" t="s">
        <v>1158</v>
      </c>
      <c r="E1814" s="145" t="s">
        <v>274</v>
      </c>
      <c r="F1814" s="148">
        <v>1.96</v>
      </c>
      <c r="G1814" s="150">
        <v>0.54</v>
      </c>
      <c r="H1814" s="45">
        <f t="shared" ref="H1814:H1819" si="178">ROUNDUP(($F1814*$G1814),2)</f>
        <v>1.06</v>
      </c>
      <c r="I1814" s="46"/>
    </row>
    <row r="1815" spans="1:9" x14ac:dyDescent="0.25">
      <c r="A1815" s="142"/>
      <c r="B1815" s="143" t="s">
        <v>1161</v>
      </c>
      <c r="C1815" s="145" t="s">
        <v>1</v>
      </c>
      <c r="D1815" s="151" t="s">
        <v>1160</v>
      </c>
      <c r="E1815" s="145" t="s">
        <v>274</v>
      </c>
      <c r="F1815" s="148">
        <v>1.96</v>
      </c>
      <c r="G1815" s="150">
        <v>0.81</v>
      </c>
      <c r="H1815" s="45">
        <f t="shared" si="178"/>
        <v>1.59</v>
      </c>
      <c r="I1815" s="46"/>
    </row>
    <row r="1816" spans="1:9" x14ac:dyDescent="0.25">
      <c r="A1816" s="142"/>
      <c r="B1816" s="143" t="s">
        <v>1162</v>
      </c>
      <c r="C1816" s="145" t="s">
        <v>1</v>
      </c>
      <c r="D1816" s="203" t="s">
        <v>1472</v>
      </c>
      <c r="E1816" s="145" t="s">
        <v>274</v>
      </c>
      <c r="F1816" s="148">
        <v>1.96</v>
      </c>
      <c r="G1816" s="150">
        <v>0.4</v>
      </c>
      <c r="H1816" s="45">
        <f t="shared" si="178"/>
        <v>0.79</v>
      </c>
      <c r="I1816" s="46"/>
    </row>
    <row r="1817" spans="1:9" x14ac:dyDescent="0.25">
      <c r="A1817" s="142"/>
      <c r="B1817" s="143" t="s">
        <v>1163</v>
      </c>
      <c r="C1817" s="145" t="s">
        <v>1</v>
      </c>
      <c r="D1817" s="203" t="s">
        <v>1473</v>
      </c>
      <c r="E1817" s="145" t="s">
        <v>274</v>
      </c>
      <c r="F1817" s="148">
        <v>1.96</v>
      </c>
      <c r="G1817" s="150">
        <v>0.34</v>
      </c>
      <c r="H1817" s="45">
        <f t="shared" si="178"/>
        <v>0.67</v>
      </c>
      <c r="I1817" s="46"/>
    </row>
    <row r="1818" spans="1:9" x14ac:dyDescent="0.25">
      <c r="A1818" s="142"/>
      <c r="B1818" s="143" t="s">
        <v>1164</v>
      </c>
      <c r="C1818" s="145" t="s">
        <v>1</v>
      </c>
      <c r="D1818" s="203" t="s">
        <v>1474</v>
      </c>
      <c r="E1818" s="145" t="s">
        <v>274</v>
      </c>
      <c r="F1818" s="148">
        <v>1.96</v>
      </c>
      <c r="G1818" s="150">
        <v>7.0000000000000007E-2</v>
      </c>
      <c r="H1818" s="45">
        <f t="shared" si="178"/>
        <v>0.14000000000000001</v>
      </c>
      <c r="I1818" s="46"/>
    </row>
    <row r="1819" spans="1:9" x14ac:dyDescent="0.25">
      <c r="A1819" s="142"/>
      <c r="B1819" s="143" t="s">
        <v>175</v>
      </c>
      <c r="C1819" s="145" t="s">
        <v>1</v>
      </c>
      <c r="D1819" s="203" t="s">
        <v>1530</v>
      </c>
      <c r="E1819" s="145" t="s">
        <v>26</v>
      </c>
      <c r="F1819" s="148">
        <v>1</v>
      </c>
      <c r="G1819" s="150">
        <v>28</v>
      </c>
      <c r="H1819" s="45">
        <f t="shared" si="178"/>
        <v>28</v>
      </c>
      <c r="I1819" s="46"/>
    </row>
    <row r="1820" spans="1:9" x14ac:dyDescent="0.25">
      <c r="A1820" s="142"/>
      <c r="B1820" s="12"/>
      <c r="C1820" s="47"/>
      <c r="D1820" s="42"/>
      <c r="E1820" s="47"/>
      <c r="F1820" s="43"/>
      <c r="G1820" s="44"/>
      <c r="H1820" s="48" t="s">
        <v>272</v>
      </c>
      <c r="I1820" s="49" t="s">
        <v>272</v>
      </c>
    </row>
    <row r="1821" spans="1:9" x14ac:dyDescent="0.25">
      <c r="A1821" s="142"/>
      <c r="B1821" s="12" t="s">
        <v>273</v>
      </c>
      <c r="C1821" s="47"/>
      <c r="D1821" s="42"/>
      <c r="E1821" s="47"/>
      <c r="F1821" s="43"/>
      <c r="G1821" s="44"/>
      <c r="H1821" s="45">
        <f>SUM(H1812:H1819)</f>
        <v>32.25</v>
      </c>
      <c r="I1821" s="45">
        <f>SUM(I1812:I1819)</f>
        <v>11.07</v>
      </c>
    </row>
    <row r="1822" spans="1:9" x14ac:dyDescent="0.25">
      <c r="A1822" s="142"/>
      <c r="B1822" s="12" t="s">
        <v>316</v>
      </c>
      <c r="C1822" s="47"/>
      <c r="D1822" s="42"/>
      <c r="E1822" s="47"/>
      <c r="F1822" s="43"/>
      <c r="G1822" s="44"/>
      <c r="H1822" s="45"/>
      <c r="I1822" s="46">
        <f>ROUND((I1821*87.61%),2)</f>
        <v>9.6999999999999993</v>
      </c>
    </row>
    <row r="1823" spans="1:9" x14ac:dyDescent="0.25">
      <c r="A1823" s="142"/>
      <c r="B1823" s="144"/>
      <c r="C1823" s="145"/>
      <c r="D1823" s="147"/>
      <c r="E1823" s="144"/>
      <c r="F1823" s="148"/>
      <c r="G1823" s="145"/>
      <c r="H1823" s="149"/>
    </row>
    <row r="1824" spans="1:9" x14ac:dyDescent="0.25">
      <c r="A1824" s="27"/>
      <c r="B1824" s="28" t="s">
        <v>275</v>
      </c>
      <c r="C1824" s="29"/>
      <c r="D1824" s="30"/>
      <c r="E1824" s="29"/>
      <c r="F1824" s="31"/>
      <c r="G1824" s="32"/>
      <c r="H1824" s="33"/>
      <c r="I1824" s="34">
        <f>H1821+I1821+I1822</f>
        <v>53.019999999999996</v>
      </c>
    </row>
    <row r="1825" spans="1:9" x14ac:dyDescent="0.25">
      <c r="D1825" s="60"/>
    </row>
    <row r="1826" spans="1:9" ht="63.75" x14ac:dyDescent="0.25">
      <c r="A1826" s="27" t="s">
        <v>943</v>
      </c>
      <c r="B1826" s="50" t="s">
        <v>483</v>
      </c>
      <c r="C1826" s="51"/>
      <c r="D1826" s="30"/>
      <c r="E1826" s="51" t="s">
        <v>26</v>
      </c>
      <c r="F1826" s="31"/>
      <c r="G1826" s="32"/>
      <c r="H1826" s="33"/>
      <c r="I1826" s="34"/>
    </row>
    <row r="1827" spans="1:9" x14ac:dyDescent="0.25">
      <c r="A1827" s="52"/>
      <c r="B1827" s="86"/>
      <c r="C1827" s="87"/>
      <c r="D1827" s="58"/>
      <c r="E1827" s="87"/>
      <c r="F1827" s="53"/>
      <c r="G1827" s="54"/>
      <c r="H1827" s="55"/>
      <c r="I1827" s="56"/>
    </row>
    <row r="1828" spans="1:9" x14ac:dyDescent="0.25">
      <c r="A1828" s="35" t="s">
        <v>270</v>
      </c>
      <c r="B1828" s="88" t="s">
        <v>271</v>
      </c>
      <c r="C1828" s="89"/>
      <c r="D1828" s="36"/>
      <c r="E1828" s="89"/>
      <c r="F1828" s="37"/>
      <c r="G1828" s="38"/>
      <c r="H1828" s="39"/>
      <c r="I1828" s="40"/>
    </row>
    <row r="1829" spans="1:9" x14ac:dyDescent="0.25">
      <c r="A1829" s="41"/>
      <c r="B1829" s="12"/>
      <c r="C1829" s="47"/>
      <c r="D1829" s="42"/>
      <c r="E1829" s="47"/>
      <c r="F1829" s="43"/>
      <c r="G1829" s="44"/>
      <c r="H1829" s="45"/>
      <c r="I1829" s="46"/>
    </row>
    <row r="1830" spans="1:9" x14ac:dyDescent="0.25">
      <c r="A1830" s="142"/>
      <c r="B1830" s="143" t="s">
        <v>318</v>
      </c>
      <c r="C1830" s="145" t="s">
        <v>1106</v>
      </c>
      <c r="D1830" s="151" t="s">
        <v>1182</v>
      </c>
      <c r="E1830" s="145" t="s">
        <v>274</v>
      </c>
      <c r="F1830" s="148">
        <v>2.2814999999999999</v>
      </c>
      <c r="G1830" s="44">
        <v>6.48</v>
      </c>
      <c r="H1830" s="45"/>
      <c r="I1830" s="46">
        <f t="shared" ref="I1830:I1835" si="179">ROUND(F1830*G1830,2)</f>
        <v>14.78</v>
      </c>
    </row>
    <row r="1831" spans="1:9" x14ac:dyDescent="0.25">
      <c r="A1831" s="142"/>
      <c r="B1831" s="143" t="s">
        <v>328</v>
      </c>
      <c r="C1831" s="145" t="s">
        <v>1106</v>
      </c>
      <c r="D1831" s="151" t="s">
        <v>1183</v>
      </c>
      <c r="E1831" s="145" t="s">
        <v>274</v>
      </c>
      <c r="F1831" s="148">
        <v>2.2814999999999999</v>
      </c>
      <c r="G1831" s="150">
        <v>4.82</v>
      </c>
      <c r="H1831" s="45"/>
      <c r="I1831" s="46">
        <f t="shared" si="179"/>
        <v>11</v>
      </c>
    </row>
    <row r="1832" spans="1:9" x14ac:dyDescent="0.25">
      <c r="A1832" s="142"/>
      <c r="B1832" s="143" t="s">
        <v>317</v>
      </c>
      <c r="C1832" s="145" t="s">
        <v>1106</v>
      </c>
      <c r="D1832" s="151" t="s">
        <v>1116</v>
      </c>
      <c r="E1832" s="145" t="s">
        <v>274</v>
      </c>
      <c r="F1832" s="148">
        <v>1.7638</v>
      </c>
      <c r="G1832" s="44">
        <v>6.48</v>
      </c>
      <c r="H1832" s="45"/>
      <c r="I1832" s="46">
        <f t="shared" si="179"/>
        <v>11.43</v>
      </c>
    </row>
    <row r="1833" spans="1:9" x14ac:dyDescent="0.25">
      <c r="A1833" s="142"/>
      <c r="B1833" s="143" t="s">
        <v>1115</v>
      </c>
      <c r="C1833" s="145" t="s">
        <v>1106</v>
      </c>
      <c r="D1833" s="151" t="s">
        <v>1117</v>
      </c>
      <c r="E1833" s="145" t="s">
        <v>274</v>
      </c>
      <c r="F1833" s="148">
        <v>1.7638</v>
      </c>
      <c r="G1833" s="150">
        <v>4.82</v>
      </c>
      <c r="H1833" s="45"/>
      <c r="I1833" s="46">
        <f t="shared" si="179"/>
        <v>8.5</v>
      </c>
    </row>
    <row r="1834" spans="1:9" x14ac:dyDescent="0.25">
      <c r="A1834" s="142"/>
      <c r="B1834" s="143" t="s">
        <v>2</v>
      </c>
      <c r="C1834" s="145" t="s">
        <v>1106</v>
      </c>
      <c r="D1834" s="151" t="s">
        <v>1127</v>
      </c>
      <c r="E1834" s="145" t="s">
        <v>274</v>
      </c>
      <c r="F1834" s="148">
        <v>10.521100000000001</v>
      </c>
      <c r="G1834" s="44">
        <v>6.48</v>
      </c>
      <c r="H1834" s="45"/>
      <c r="I1834" s="46">
        <f t="shared" si="179"/>
        <v>68.180000000000007</v>
      </c>
    </row>
    <row r="1835" spans="1:9" x14ac:dyDescent="0.25">
      <c r="A1835" s="142"/>
      <c r="B1835" s="143" t="s">
        <v>313</v>
      </c>
      <c r="C1835" s="145" t="s">
        <v>1106</v>
      </c>
      <c r="D1835" s="151" t="s">
        <v>1128</v>
      </c>
      <c r="E1835" s="145" t="s">
        <v>274</v>
      </c>
      <c r="F1835" s="148">
        <v>37.599200000000003</v>
      </c>
      <c r="G1835" s="150">
        <v>4.5599999999999996</v>
      </c>
      <c r="H1835" s="45"/>
      <c r="I1835" s="46">
        <f t="shared" si="179"/>
        <v>171.45</v>
      </c>
    </row>
    <row r="1836" spans="1:9" x14ac:dyDescent="0.25">
      <c r="A1836" s="142"/>
      <c r="B1836" s="143" t="s">
        <v>1159</v>
      </c>
      <c r="C1836" s="145" t="s">
        <v>1</v>
      </c>
      <c r="D1836" s="151" t="s">
        <v>1158</v>
      </c>
      <c r="E1836" s="145" t="s">
        <v>274</v>
      </c>
      <c r="F1836" s="148">
        <v>56.210900000000002</v>
      </c>
      <c r="G1836" s="150">
        <v>0.54</v>
      </c>
      <c r="H1836" s="45">
        <f t="shared" ref="H1836:H1854" si="180">ROUNDUP(($F1836*$G1836),2)</f>
        <v>30.360000000000003</v>
      </c>
      <c r="I1836" s="46"/>
    </row>
    <row r="1837" spans="1:9" x14ac:dyDescent="0.25">
      <c r="A1837" s="142"/>
      <c r="B1837" s="143" t="s">
        <v>1161</v>
      </c>
      <c r="C1837" s="145" t="s">
        <v>1</v>
      </c>
      <c r="D1837" s="151" t="s">
        <v>1160</v>
      </c>
      <c r="E1837" s="145" t="s">
        <v>274</v>
      </c>
      <c r="F1837" s="148">
        <v>56.210900000000002</v>
      </c>
      <c r="G1837" s="150">
        <v>0.81</v>
      </c>
      <c r="H1837" s="45">
        <f t="shared" si="180"/>
        <v>45.54</v>
      </c>
      <c r="I1837" s="46"/>
    </row>
    <row r="1838" spans="1:9" x14ac:dyDescent="0.25">
      <c r="A1838" s="142"/>
      <c r="B1838" s="143" t="s">
        <v>1162</v>
      </c>
      <c r="C1838" s="145" t="s">
        <v>1</v>
      </c>
      <c r="D1838" s="203" t="s">
        <v>1472</v>
      </c>
      <c r="E1838" s="145" t="s">
        <v>274</v>
      </c>
      <c r="F1838" s="148">
        <v>56.210900000000002</v>
      </c>
      <c r="G1838" s="150">
        <v>0.4</v>
      </c>
      <c r="H1838" s="45">
        <f t="shared" si="180"/>
        <v>22.490000000000002</v>
      </c>
      <c r="I1838" s="46"/>
    </row>
    <row r="1839" spans="1:9" x14ac:dyDescent="0.25">
      <c r="A1839" s="142"/>
      <c r="B1839" s="143" t="s">
        <v>1163</v>
      </c>
      <c r="C1839" s="145" t="s">
        <v>1</v>
      </c>
      <c r="D1839" s="203" t="s">
        <v>1473</v>
      </c>
      <c r="E1839" s="145" t="s">
        <v>274</v>
      </c>
      <c r="F1839" s="148">
        <v>56.210900000000002</v>
      </c>
      <c r="G1839" s="150">
        <v>0.34</v>
      </c>
      <c r="H1839" s="45">
        <f t="shared" si="180"/>
        <v>19.12</v>
      </c>
      <c r="I1839" s="46"/>
    </row>
    <row r="1840" spans="1:9" x14ac:dyDescent="0.25">
      <c r="A1840" s="142"/>
      <c r="B1840" s="143" t="s">
        <v>1164</v>
      </c>
      <c r="C1840" s="145" t="s">
        <v>1</v>
      </c>
      <c r="D1840" s="203" t="s">
        <v>1474</v>
      </c>
      <c r="E1840" s="145" t="s">
        <v>274</v>
      </c>
      <c r="F1840" s="148">
        <v>56.210900000000002</v>
      </c>
      <c r="G1840" s="150">
        <v>7.0000000000000007E-2</v>
      </c>
      <c r="H1840" s="45">
        <f t="shared" si="180"/>
        <v>3.94</v>
      </c>
      <c r="I1840" s="46"/>
    </row>
    <row r="1841" spans="1:9" x14ac:dyDescent="0.25">
      <c r="A1841" s="142"/>
      <c r="B1841" s="143" t="s">
        <v>1181</v>
      </c>
      <c r="C1841" s="145" t="s">
        <v>1</v>
      </c>
      <c r="D1841" s="203" t="s">
        <v>1500</v>
      </c>
      <c r="E1841" s="145" t="s">
        <v>26</v>
      </c>
      <c r="F1841" s="148">
        <v>256</v>
      </c>
      <c r="G1841" s="150">
        <v>0.24</v>
      </c>
      <c r="H1841" s="45">
        <f t="shared" si="180"/>
        <v>61.44</v>
      </c>
      <c r="I1841" s="46"/>
    </row>
    <row r="1842" spans="1:9" x14ac:dyDescent="0.25">
      <c r="A1842" s="142"/>
      <c r="B1842" s="143" t="s">
        <v>314</v>
      </c>
      <c r="C1842" s="145" t="s">
        <v>1</v>
      </c>
      <c r="D1842" s="203" t="s">
        <v>1476</v>
      </c>
      <c r="E1842" s="145" t="s">
        <v>30</v>
      </c>
      <c r="F1842" s="148">
        <v>195.58450000000002</v>
      </c>
      <c r="G1842" s="150">
        <v>0.5</v>
      </c>
      <c r="H1842" s="45">
        <f t="shared" si="180"/>
        <v>97.800000000000011</v>
      </c>
      <c r="I1842" s="46"/>
    </row>
    <row r="1843" spans="1:9" x14ac:dyDescent="0.25">
      <c r="A1843" s="142"/>
      <c r="B1843" s="143" t="s">
        <v>1118</v>
      </c>
      <c r="C1843" s="145" t="s">
        <v>1</v>
      </c>
      <c r="D1843" s="203" t="s">
        <v>1484</v>
      </c>
      <c r="E1843" s="145" t="s">
        <v>24</v>
      </c>
      <c r="F1843" s="148">
        <v>8.7900000000000006E-2</v>
      </c>
      <c r="G1843" s="150">
        <v>54.67</v>
      </c>
      <c r="H1843" s="45">
        <f t="shared" si="180"/>
        <v>4.8099999999999996</v>
      </c>
      <c r="I1843" s="46"/>
    </row>
    <row r="1844" spans="1:9" x14ac:dyDescent="0.25">
      <c r="A1844" s="142"/>
      <c r="B1844" s="143" t="s">
        <v>1119</v>
      </c>
      <c r="C1844" s="145" t="s">
        <v>1</v>
      </c>
      <c r="D1844" s="203" t="s">
        <v>1485</v>
      </c>
      <c r="E1844" s="145" t="s">
        <v>24</v>
      </c>
      <c r="F1844" s="148">
        <v>0.26350000000000001</v>
      </c>
      <c r="G1844" s="150">
        <v>54.67</v>
      </c>
      <c r="H1844" s="45">
        <f t="shared" si="180"/>
        <v>14.41</v>
      </c>
      <c r="I1844" s="46"/>
    </row>
    <row r="1845" spans="1:9" x14ac:dyDescent="0.25">
      <c r="A1845" s="142"/>
      <c r="B1845" s="143" t="s">
        <v>326</v>
      </c>
      <c r="C1845" s="145" t="s">
        <v>1</v>
      </c>
      <c r="D1845" s="203" t="s">
        <v>1478</v>
      </c>
      <c r="E1845" s="145" t="s">
        <v>24</v>
      </c>
      <c r="F1845" s="148">
        <v>0.60149999999999992</v>
      </c>
      <c r="G1845" s="150">
        <v>50</v>
      </c>
      <c r="H1845" s="45">
        <f t="shared" si="180"/>
        <v>30.080000000000002</v>
      </c>
      <c r="I1845" s="46"/>
    </row>
    <row r="1846" spans="1:9" ht="25.5" x14ac:dyDescent="0.25">
      <c r="A1846" s="142"/>
      <c r="B1846" s="143" t="s">
        <v>1120</v>
      </c>
      <c r="C1846" s="145" t="s">
        <v>1</v>
      </c>
      <c r="D1846" s="151" t="s">
        <v>1124</v>
      </c>
      <c r="E1846" s="145" t="s">
        <v>274</v>
      </c>
      <c r="F1846" s="148">
        <v>0.3</v>
      </c>
      <c r="G1846" s="150">
        <v>6.9</v>
      </c>
      <c r="H1846" s="45">
        <f t="shared" si="180"/>
        <v>2.0699999999999998</v>
      </c>
      <c r="I1846" s="46"/>
    </row>
    <row r="1847" spans="1:9" ht="25.5" x14ac:dyDescent="0.25">
      <c r="A1847" s="142"/>
      <c r="B1847" s="143" t="s">
        <v>1364</v>
      </c>
      <c r="C1847" s="145" t="s">
        <v>1</v>
      </c>
      <c r="D1847" s="203" t="s">
        <v>1365</v>
      </c>
      <c r="E1847" s="145" t="s">
        <v>44</v>
      </c>
      <c r="F1847" s="148">
        <v>2.5857000000000001</v>
      </c>
      <c r="G1847" s="150">
        <v>9.83</v>
      </c>
      <c r="H1847" s="45">
        <f t="shared" si="180"/>
        <v>25.42</v>
      </c>
      <c r="I1847" s="46"/>
    </row>
    <row r="1848" spans="1:9" x14ac:dyDescent="0.25">
      <c r="A1848" s="142"/>
      <c r="B1848" s="143" t="s">
        <v>320</v>
      </c>
      <c r="C1848" s="145" t="s">
        <v>1</v>
      </c>
      <c r="D1848" s="203" t="s">
        <v>1486</v>
      </c>
      <c r="E1848" s="145" t="s">
        <v>44</v>
      </c>
      <c r="F1848" s="148">
        <v>3.38</v>
      </c>
      <c r="G1848" s="150">
        <v>5.4</v>
      </c>
      <c r="H1848" s="45">
        <f t="shared" si="180"/>
        <v>18.260000000000002</v>
      </c>
      <c r="I1848" s="46"/>
    </row>
    <row r="1849" spans="1:9" x14ac:dyDescent="0.25">
      <c r="A1849" s="142"/>
      <c r="B1849" s="143" t="s">
        <v>1121</v>
      </c>
      <c r="C1849" s="145" t="s">
        <v>1</v>
      </c>
      <c r="D1849" s="203" t="s">
        <v>1487</v>
      </c>
      <c r="E1849" s="145" t="s">
        <v>23</v>
      </c>
      <c r="F1849" s="148">
        <v>0.72670000000000001</v>
      </c>
      <c r="G1849" s="150">
        <v>18.95</v>
      </c>
      <c r="H1849" s="45">
        <f t="shared" si="180"/>
        <v>13.78</v>
      </c>
      <c r="I1849" s="46"/>
    </row>
    <row r="1850" spans="1:9" x14ac:dyDescent="0.25">
      <c r="A1850" s="142"/>
      <c r="B1850" s="143" t="s">
        <v>319</v>
      </c>
      <c r="C1850" s="145" t="s">
        <v>1</v>
      </c>
      <c r="D1850" s="203" t="s">
        <v>1488</v>
      </c>
      <c r="E1850" s="145" t="s">
        <v>44</v>
      </c>
      <c r="F1850" s="148">
        <v>2.7040000000000002</v>
      </c>
      <c r="G1850" s="150">
        <v>12.45</v>
      </c>
      <c r="H1850" s="45">
        <f t="shared" si="180"/>
        <v>33.669999999999995</v>
      </c>
      <c r="I1850" s="46"/>
    </row>
    <row r="1851" spans="1:9" x14ac:dyDescent="0.25">
      <c r="A1851" s="142"/>
      <c r="B1851" s="143" t="s">
        <v>322</v>
      </c>
      <c r="C1851" s="145" t="s">
        <v>1</v>
      </c>
      <c r="D1851" s="151" t="s">
        <v>329</v>
      </c>
      <c r="E1851" s="145" t="s">
        <v>30</v>
      </c>
      <c r="F1851" s="148">
        <v>0.42249999999999999</v>
      </c>
      <c r="G1851" s="150">
        <v>10.7</v>
      </c>
      <c r="H1851" s="45">
        <f t="shared" si="180"/>
        <v>4.5299999999999994</v>
      </c>
      <c r="I1851" s="46"/>
    </row>
    <row r="1852" spans="1:9" x14ac:dyDescent="0.25">
      <c r="A1852" s="142"/>
      <c r="B1852" s="143" t="s">
        <v>1110</v>
      </c>
      <c r="C1852" s="145" t="s">
        <v>1</v>
      </c>
      <c r="D1852" s="203" t="s">
        <v>1481</v>
      </c>
      <c r="E1852" s="145" t="s">
        <v>1111</v>
      </c>
      <c r="F1852" s="148">
        <v>0.16900000000000001</v>
      </c>
      <c r="G1852" s="150">
        <v>6.71</v>
      </c>
      <c r="H1852" s="45">
        <f t="shared" si="180"/>
        <v>1.1399999999999999</v>
      </c>
      <c r="I1852" s="46"/>
    </row>
    <row r="1853" spans="1:9" x14ac:dyDescent="0.25">
      <c r="A1853" s="142"/>
      <c r="B1853" s="143" t="s">
        <v>1122</v>
      </c>
      <c r="C1853" s="145" t="s">
        <v>1</v>
      </c>
      <c r="D1853" s="151" t="s">
        <v>1126</v>
      </c>
      <c r="E1853" s="145" t="s">
        <v>30</v>
      </c>
      <c r="F1853" s="148">
        <v>25.3552</v>
      </c>
      <c r="G1853" s="150">
        <v>3.34</v>
      </c>
      <c r="H1853" s="45">
        <f t="shared" si="180"/>
        <v>84.690000000000012</v>
      </c>
      <c r="I1853" s="46"/>
    </row>
    <row r="1854" spans="1:9" x14ac:dyDescent="0.25">
      <c r="A1854" s="142"/>
      <c r="B1854" s="143" t="s">
        <v>1123</v>
      </c>
      <c r="C1854" s="145" t="s">
        <v>1</v>
      </c>
      <c r="D1854" s="203" t="s">
        <v>1489</v>
      </c>
      <c r="E1854" s="145" t="s">
        <v>30</v>
      </c>
      <c r="F1854" s="148">
        <v>0.441</v>
      </c>
      <c r="G1854" s="150">
        <v>9.99</v>
      </c>
      <c r="H1854" s="45">
        <f t="shared" si="180"/>
        <v>4.41</v>
      </c>
      <c r="I1854" s="46"/>
    </row>
    <row r="1855" spans="1:9" x14ac:dyDescent="0.25">
      <c r="A1855" s="142"/>
      <c r="B1855" s="12"/>
      <c r="C1855" s="47"/>
      <c r="D1855" s="42"/>
      <c r="E1855" s="47"/>
      <c r="F1855" s="43"/>
      <c r="G1855" s="44"/>
      <c r="H1855" s="48" t="s">
        <v>272</v>
      </c>
      <c r="I1855" s="49" t="s">
        <v>272</v>
      </c>
    </row>
    <row r="1856" spans="1:9" x14ac:dyDescent="0.25">
      <c r="A1856" s="142"/>
      <c r="B1856" s="12" t="s">
        <v>273</v>
      </c>
      <c r="C1856" s="47"/>
      <c r="D1856" s="42"/>
      <c r="E1856" s="47"/>
      <c r="F1856" s="43"/>
      <c r="G1856" s="44"/>
      <c r="H1856" s="45">
        <f>SUM(H1830:H1854)</f>
        <v>517.96</v>
      </c>
      <c r="I1856" s="45">
        <f>SUM(I1830:I1854)</f>
        <v>285.34000000000003</v>
      </c>
    </row>
    <row r="1857" spans="1:9" x14ac:dyDescent="0.25">
      <c r="A1857" s="142"/>
      <c r="B1857" s="12" t="s">
        <v>316</v>
      </c>
      <c r="C1857" s="47"/>
      <c r="D1857" s="42"/>
      <c r="E1857" s="47"/>
      <c r="F1857" s="43"/>
      <c r="G1857" s="44"/>
      <c r="H1857" s="45"/>
      <c r="I1857" s="46">
        <f>ROUND((I1856*87.61%),2)</f>
        <v>249.99</v>
      </c>
    </row>
    <row r="1858" spans="1:9" x14ac:dyDescent="0.25">
      <c r="A1858" s="142"/>
      <c r="B1858" s="144"/>
      <c r="C1858" s="145"/>
      <c r="D1858" s="147"/>
      <c r="E1858" s="144"/>
      <c r="F1858" s="148"/>
      <c r="G1858" s="145"/>
      <c r="H1858" s="149"/>
    </row>
    <row r="1859" spans="1:9" x14ac:dyDescent="0.25">
      <c r="A1859" s="27"/>
      <c r="B1859" s="28" t="s">
        <v>275</v>
      </c>
      <c r="C1859" s="29"/>
      <c r="D1859" s="30"/>
      <c r="E1859" s="29"/>
      <c r="F1859" s="31"/>
      <c r="G1859" s="32"/>
      <c r="H1859" s="33"/>
      <c r="I1859" s="34">
        <f>H1856+I1856+I1857</f>
        <v>1053.29</v>
      </c>
    </row>
    <row r="1860" spans="1:9" x14ac:dyDescent="0.25">
      <c r="D1860" s="60"/>
    </row>
    <row r="1861" spans="1:9" ht="51" x14ac:dyDescent="0.25">
      <c r="A1861" s="27" t="s">
        <v>944</v>
      </c>
      <c r="B1861" s="50" t="s">
        <v>484</v>
      </c>
      <c r="C1861" s="51"/>
      <c r="D1861" s="30"/>
      <c r="E1861" s="51" t="s">
        <v>26</v>
      </c>
      <c r="F1861" s="31"/>
      <c r="G1861" s="32"/>
      <c r="H1861" s="33"/>
      <c r="I1861" s="34"/>
    </row>
    <row r="1862" spans="1:9" x14ac:dyDescent="0.25">
      <c r="A1862" s="52"/>
      <c r="B1862" s="86"/>
      <c r="C1862" s="87"/>
      <c r="D1862" s="58"/>
      <c r="E1862" s="87"/>
      <c r="F1862" s="53"/>
      <c r="G1862" s="54"/>
      <c r="H1862" s="55"/>
      <c r="I1862" s="56"/>
    </row>
    <row r="1863" spans="1:9" x14ac:dyDescent="0.25">
      <c r="A1863" s="35" t="s">
        <v>270</v>
      </c>
      <c r="B1863" s="88" t="s">
        <v>271</v>
      </c>
      <c r="C1863" s="89"/>
      <c r="D1863" s="36"/>
      <c r="E1863" s="89"/>
      <c r="F1863" s="37"/>
      <c r="G1863" s="38"/>
      <c r="H1863" s="39"/>
      <c r="I1863" s="40"/>
    </row>
    <row r="1864" spans="1:9" x14ac:dyDescent="0.25">
      <c r="A1864" s="41"/>
      <c r="B1864" s="12"/>
      <c r="C1864" s="47"/>
      <c r="D1864" s="42"/>
      <c r="E1864" s="47"/>
      <c r="F1864" s="43"/>
      <c r="G1864" s="44"/>
      <c r="H1864" s="45"/>
      <c r="I1864" s="46"/>
    </row>
    <row r="1865" spans="1:9" x14ac:dyDescent="0.25">
      <c r="A1865" s="142"/>
      <c r="B1865" s="143" t="s">
        <v>318</v>
      </c>
      <c r="C1865" s="145" t="s">
        <v>1106</v>
      </c>
      <c r="D1865" s="151" t="s">
        <v>1182</v>
      </c>
      <c r="E1865" s="145" t="s">
        <v>274</v>
      </c>
      <c r="F1865" s="148">
        <v>1.6335</v>
      </c>
      <c r="G1865" s="44">
        <v>6.48</v>
      </c>
      <c r="H1865" s="45"/>
      <c r="I1865" s="46">
        <f t="shared" ref="I1865:I1870" si="181">ROUND(F1865*G1865,2)</f>
        <v>10.59</v>
      </c>
    </row>
    <row r="1866" spans="1:9" x14ac:dyDescent="0.25">
      <c r="A1866" s="142"/>
      <c r="B1866" s="143" t="s">
        <v>328</v>
      </c>
      <c r="C1866" s="145" t="s">
        <v>1106</v>
      </c>
      <c r="D1866" s="151" t="s">
        <v>1183</v>
      </c>
      <c r="E1866" s="145" t="s">
        <v>274</v>
      </c>
      <c r="F1866" s="148">
        <v>1.6335</v>
      </c>
      <c r="G1866" s="150">
        <v>4.82</v>
      </c>
      <c r="H1866" s="45"/>
      <c r="I1866" s="46">
        <f t="shared" si="181"/>
        <v>7.87</v>
      </c>
    </row>
    <row r="1867" spans="1:9" x14ac:dyDescent="0.25">
      <c r="A1867" s="142"/>
      <c r="B1867" s="143" t="s">
        <v>317</v>
      </c>
      <c r="C1867" s="145" t="s">
        <v>1106</v>
      </c>
      <c r="D1867" s="151" t="s">
        <v>1116</v>
      </c>
      <c r="E1867" s="145" t="s">
        <v>274</v>
      </c>
      <c r="F1867" s="148">
        <v>1.1557999999999999</v>
      </c>
      <c r="G1867" s="44">
        <v>6.48</v>
      </c>
      <c r="H1867" s="45"/>
      <c r="I1867" s="46">
        <f t="shared" si="181"/>
        <v>7.49</v>
      </c>
    </row>
    <row r="1868" spans="1:9" x14ac:dyDescent="0.25">
      <c r="A1868" s="142"/>
      <c r="B1868" s="143" t="s">
        <v>1115</v>
      </c>
      <c r="C1868" s="145" t="s">
        <v>1106</v>
      </c>
      <c r="D1868" s="151" t="s">
        <v>1117</v>
      </c>
      <c r="E1868" s="145" t="s">
        <v>274</v>
      </c>
      <c r="F1868" s="148">
        <v>1.1557999999999999</v>
      </c>
      <c r="G1868" s="150">
        <v>4.82</v>
      </c>
      <c r="H1868" s="45"/>
      <c r="I1868" s="46">
        <f t="shared" si="181"/>
        <v>5.57</v>
      </c>
    </row>
    <row r="1869" spans="1:9" x14ac:dyDescent="0.25">
      <c r="A1869" s="142"/>
      <c r="B1869" s="143" t="s">
        <v>2</v>
      </c>
      <c r="C1869" s="145" t="s">
        <v>1106</v>
      </c>
      <c r="D1869" s="151" t="s">
        <v>1127</v>
      </c>
      <c r="E1869" s="145" t="s">
        <v>274</v>
      </c>
      <c r="F1869" s="148">
        <v>5.4152000000000005</v>
      </c>
      <c r="G1869" s="44">
        <v>6.48</v>
      </c>
      <c r="H1869" s="45"/>
      <c r="I1869" s="46">
        <f t="shared" si="181"/>
        <v>35.090000000000003</v>
      </c>
    </row>
    <row r="1870" spans="1:9" x14ac:dyDescent="0.25">
      <c r="A1870" s="142"/>
      <c r="B1870" s="143" t="s">
        <v>313</v>
      </c>
      <c r="C1870" s="145" t="s">
        <v>1106</v>
      </c>
      <c r="D1870" s="151" t="s">
        <v>1128</v>
      </c>
      <c r="E1870" s="145" t="s">
        <v>274</v>
      </c>
      <c r="F1870" s="148">
        <v>22.472800000000003</v>
      </c>
      <c r="G1870" s="150">
        <v>4.5599999999999996</v>
      </c>
      <c r="H1870" s="45"/>
      <c r="I1870" s="46">
        <f t="shared" si="181"/>
        <v>102.48</v>
      </c>
    </row>
    <row r="1871" spans="1:9" x14ac:dyDescent="0.25">
      <c r="A1871" s="142"/>
      <c r="B1871" s="143" t="s">
        <v>1159</v>
      </c>
      <c r="C1871" s="145" t="s">
        <v>1</v>
      </c>
      <c r="D1871" s="151" t="s">
        <v>1158</v>
      </c>
      <c r="E1871" s="145" t="s">
        <v>274</v>
      </c>
      <c r="F1871" s="148">
        <v>33.4666</v>
      </c>
      <c r="G1871" s="150">
        <v>0.54</v>
      </c>
      <c r="H1871" s="45">
        <f t="shared" ref="H1871:H1889" si="182">ROUNDUP(($F1871*$G1871),2)</f>
        <v>18.080000000000002</v>
      </c>
      <c r="I1871" s="46"/>
    </row>
    <row r="1872" spans="1:9" x14ac:dyDescent="0.25">
      <c r="A1872" s="142"/>
      <c r="B1872" s="143" t="s">
        <v>1161</v>
      </c>
      <c r="C1872" s="145" t="s">
        <v>1</v>
      </c>
      <c r="D1872" s="151" t="s">
        <v>1160</v>
      </c>
      <c r="E1872" s="145" t="s">
        <v>274</v>
      </c>
      <c r="F1872" s="148">
        <v>33.4666</v>
      </c>
      <c r="G1872" s="150">
        <v>0.81</v>
      </c>
      <c r="H1872" s="45">
        <f t="shared" si="182"/>
        <v>27.110000000000003</v>
      </c>
      <c r="I1872" s="46"/>
    </row>
    <row r="1873" spans="1:9" x14ac:dyDescent="0.25">
      <c r="A1873" s="142"/>
      <c r="B1873" s="143" t="s">
        <v>1162</v>
      </c>
      <c r="C1873" s="145" t="s">
        <v>1</v>
      </c>
      <c r="D1873" s="203" t="s">
        <v>1472</v>
      </c>
      <c r="E1873" s="145" t="s">
        <v>274</v>
      </c>
      <c r="F1873" s="148">
        <v>33.4666</v>
      </c>
      <c r="G1873" s="150">
        <v>0.4</v>
      </c>
      <c r="H1873" s="45">
        <f t="shared" si="182"/>
        <v>13.39</v>
      </c>
      <c r="I1873" s="46"/>
    </row>
    <row r="1874" spans="1:9" x14ac:dyDescent="0.25">
      <c r="A1874" s="142"/>
      <c r="B1874" s="143" t="s">
        <v>1163</v>
      </c>
      <c r="C1874" s="145" t="s">
        <v>1</v>
      </c>
      <c r="D1874" s="203" t="s">
        <v>1473</v>
      </c>
      <c r="E1874" s="145" t="s">
        <v>274</v>
      </c>
      <c r="F1874" s="148">
        <v>33.4666</v>
      </c>
      <c r="G1874" s="150">
        <v>0.34</v>
      </c>
      <c r="H1874" s="45">
        <f t="shared" si="182"/>
        <v>11.379999999999999</v>
      </c>
      <c r="I1874" s="46"/>
    </row>
    <row r="1875" spans="1:9" x14ac:dyDescent="0.25">
      <c r="A1875" s="142"/>
      <c r="B1875" s="143" t="s">
        <v>1164</v>
      </c>
      <c r="C1875" s="145" t="s">
        <v>1</v>
      </c>
      <c r="D1875" s="203" t="s">
        <v>1474</v>
      </c>
      <c r="E1875" s="145" t="s">
        <v>274</v>
      </c>
      <c r="F1875" s="148">
        <v>33.4666</v>
      </c>
      <c r="G1875" s="150">
        <v>7.0000000000000007E-2</v>
      </c>
      <c r="H1875" s="45">
        <f t="shared" si="182"/>
        <v>2.3499999999999996</v>
      </c>
      <c r="I1875" s="46"/>
    </row>
    <row r="1876" spans="1:9" x14ac:dyDescent="0.25">
      <c r="A1876" s="142"/>
      <c r="B1876" s="143" t="s">
        <v>1181</v>
      </c>
      <c r="C1876" s="145" t="s">
        <v>1</v>
      </c>
      <c r="D1876" s="203" t="s">
        <v>1500</v>
      </c>
      <c r="E1876" s="145" t="s">
        <v>26</v>
      </c>
      <c r="F1876" s="148">
        <v>126</v>
      </c>
      <c r="G1876" s="150">
        <v>0.24</v>
      </c>
      <c r="H1876" s="45">
        <f t="shared" si="182"/>
        <v>30.24</v>
      </c>
      <c r="I1876" s="46"/>
    </row>
    <row r="1877" spans="1:9" x14ac:dyDescent="0.25">
      <c r="A1877" s="142"/>
      <c r="B1877" s="143" t="s">
        <v>314</v>
      </c>
      <c r="C1877" s="145" t="s">
        <v>1</v>
      </c>
      <c r="D1877" s="203" t="s">
        <v>1476</v>
      </c>
      <c r="E1877" s="145" t="s">
        <v>30</v>
      </c>
      <c r="F1877" s="148">
        <v>118.65029999999999</v>
      </c>
      <c r="G1877" s="150">
        <v>0.5</v>
      </c>
      <c r="H1877" s="45">
        <f t="shared" si="182"/>
        <v>59.33</v>
      </c>
      <c r="I1877" s="46"/>
    </row>
    <row r="1878" spans="1:9" x14ac:dyDescent="0.25">
      <c r="A1878" s="142"/>
      <c r="B1878" s="143" t="s">
        <v>1118</v>
      </c>
      <c r="C1878" s="145" t="s">
        <v>1</v>
      </c>
      <c r="D1878" s="203" t="s">
        <v>1484</v>
      </c>
      <c r="E1878" s="145" t="s">
        <v>24</v>
      </c>
      <c r="F1878" s="148">
        <v>6.1299999999999993E-2</v>
      </c>
      <c r="G1878" s="150">
        <v>54.67</v>
      </c>
      <c r="H1878" s="45">
        <f t="shared" si="182"/>
        <v>3.36</v>
      </c>
      <c r="I1878" s="46"/>
    </row>
    <row r="1879" spans="1:9" x14ac:dyDescent="0.25">
      <c r="A1879" s="142"/>
      <c r="B1879" s="143" t="s">
        <v>1119</v>
      </c>
      <c r="C1879" s="145" t="s">
        <v>1</v>
      </c>
      <c r="D1879" s="203" t="s">
        <v>1485</v>
      </c>
      <c r="E1879" s="145" t="s">
        <v>24</v>
      </c>
      <c r="F1879" s="148">
        <v>0.18390000000000001</v>
      </c>
      <c r="G1879" s="150">
        <v>54.67</v>
      </c>
      <c r="H1879" s="45">
        <f t="shared" si="182"/>
        <v>10.06</v>
      </c>
      <c r="I1879" s="46"/>
    </row>
    <row r="1880" spans="1:9" x14ac:dyDescent="0.25">
      <c r="A1880" s="142"/>
      <c r="B1880" s="143" t="s">
        <v>326</v>
      </c>
      <c r="C1880" s="145" t="s">
        <v>1</v>
      </c>
      <c r="D1880" s="203" t="s">
        <v>1478</v>
      </c>
      <c r="E1880" s="145" t="s">
        <v>24</v>
      </c>
      <c r="F1880" s="148">
        <v>0.3765</v>
      </c>
      <c r="G1880" s="150">
        <v>50</v>
      </c>
      <c r="H1880" s="45">
        <f t="shared" si="182"/>
        <v>18.830000000000002</v>
      </c>
      <c r="I1880" s="46"/>
    </row>
    <row r="1881" spans="1:9" ht="25.5" x14ac:dyDescent="0.25">
      <c r="A1881" s="142"/>
      <c r="B1881" s="143" t="s">
        <v>1120</v>
      </c>
      <c r="C1881" s="145" t="s">
        <v>1</v>
      </c>
      <c r="D1881" s="151" t="s">
        <v>1124</v>
      </c>
      <c r="E1881" s="145" t="s">
        <v>274</v>
      </c>
      <c r="F1881" s="148">
        <v>0.2092</v>
      </c>
      <c r="G1881" s="150">
        <v>6.9</v>
      </c>
      <c r="H1881" s="45">
        <f t="shared" si="182"/>
        <v>1.45</v>
      </c>
      <c r="I1881" s="46"/>
    </row>
    <row r="1882" spans="1:9" ht="25.5" x14ac:dyDescent="0.25">
      <c r="A1882" s="142"/>
      <c r="B1882" s="143" t="s">
        <v>1364</v>
      </c>
      <c r="C1882" s="145" t="s">
        <v>1</v>
      </c>
      <c r="D1882" s="203" t="s">
        <v>1365</v>
      </c>
      <c r="E1882" s="145" t="s">
        <v>44</v>
      </c>
      <c r="F1882" s="148">
        <v>1.8512999999999999</v>
      </c>
      <c r="G1882" s="150">
        <v>9.83</v>
      </c>
      <c r="H1882" s="45">
        <f t="shared" si="182"/>
        <v>18.200000000000003</v>
      </c>
      <c r="I1882" s="46"/>
    </row>
    <row r="1883" spans="1:9" x14ac:dyDescent="0.25">
      <c r="A1883" s="142"/>
      <c r="B1883" s="143" t="s">
        <v>320</v>
      </c>
      <c r="C1883" s="145" t="s">
        <v>1</v>
      </c>
      <c r="D1883" s="203" t="s">
        <v>1486</v>
      </c>
      <c r="E1883" s="145" t="s">
        <v>44</v>
      </c>
      <c r="F1883" s="148">
        <v>2.42</v>
      </c>
      <c r="G1883" s="150">
        <v>5.4</v>
      </c>
      <c r="H1883" s="45">
        <f t="shared" si="182"/>
        <v>13.07</v>
      </c>
      <c r="I1883" s="46"/>
    </row>
    <row r="1884" spans="1:9" x14ac:dyDescent="0.25">
      <c r="A1884" s="142"/>
      <c r="B1884" s="143" t="s">
        <v>1121</v>
      </c>
      <c r="C1884" s="145" t="s">
        <v>1</v>
      </c>
      <c r="D1884" s="203" t="s">
        <v>1487</v>
      </c>
      <c r="E1884" s="145" t="s">
        <v>23</v>
      </c>
      <c r="F1884" s="148">
        <v>0.52029999999999998</v>
      </c>
      <c r="G1884" s="150">
        <v>18.95</v>
      </c>
      <c r="H1884" s="45">
        <f t="shared" si="182"/>
        <v>9.86</v>
      </c>
      <c r="I1884" s="46"/>
    </row>
    <row r="1885" spans="1:9" x14ac:dyDescent="0.25">
      <c r="A1885" s="142"/>
      <c r="B1885" s="143" t="s">
        <v>319</v>
      </c>
      <c r="C1885" s="145" t="s">
        <v>1</v>
      </c>
      <c r="D1885" s="203" t="s">
        <v>1488</v>
      </c>
      <c r="E1885" s="145" t="s">
        <v>44</v>
      </c>
      <c r="F1885" s="148">
        <v>1.9359999999999999</v>
      </c>
      <c r="G1885" s="150">
        <v>12.45</v>
      </c>
      <c r="H1885" s="45">
        <f t="shared" si="182"/>
        <v>24.110000000000003</v>
      </c>
      <c r="I1885" s="46"/>
    </row>
    <row r="1886" spans="1:9" x14ac:dyDescent="0.25">
      <c r="A1886" s="142"/>
      <c r="B1886" s="143" t="s">
        <v>322</v>
      </c>
      <c r="C1886" s="145" t="s">
        <v>1</v>
      </c>
      <c r="D1886" s="151" t="s">
        <v>329</v>
      </c>
      <c r="E1886" s="145" t="s">
        <v>30</v>
      </c>
      <c r="F1886" s="148">
        <v>0.30249999999999999</v>
      </c>
      <c r="G1886" s="150">
        <v>10.7</v>
      </c>
      <c r="H1886" s="45">
        <f t="shared" si="182"/>
        <v>3.2399999999999998</v>
      </c>
      <c r="I1886" s="46"/>
    </row>
    <row r="1887" spans="1:9" x14ac:dyDescent="0.25">
      <c r="A1887" s="142"/>
      <c r="B1887" s="143" t="s">
        <v>1110</v>
      </c>
      <c r="C1887" s="145" t="s">
        <v>1</v>
      </c>
      <c r="D1887" s="203" t="s">
        <v>1481</v>
      </c>
      <c r="E1887" s="145" t="s">
        <v>1111</v>
      </c>
      <c r="F1887" s="148">
        <v>0.121</v>
      </c>
      <c r="G1887" s="150">
        <v>6.71</v>
      </c>
      <c r="H1887" s="45">
        <f t="shared" si="182"/>
        <v>0.82000000000000006</v>
      </c>
      <c r="I1887" s="46"/>
    </row>
    <row r="1888" spans="1:9" x14ac:dyDescent="0.25">
      <c r="A1888" s="142"/>
      <c r="B1888" s="143" t="s">
        <v>1122</v>
      </c>
      <c r="C1888" s="145" t="s">
        <v>1</v>
      </c>
      <c r="D1888" s="151" t="s">
        <v>1126</v>
      </c>
      <c r="E1888" s="145" t="s">
        <v>30</v>
      </c>
      <c r="F1888" s="148">
        <v>16.615200000000002</v>
      </c>
      <c r="G1888" s="150">
        <v>3.34</v>
      </c>
      <c r="H1888" s="45">
        <f t="shared" si="182"/>
        <v>55.5</v>
      </c>
      <c r="I1888" s="46"/>
    </row>
    <row r="1889" spans="1:9" x14ac:dyDescent="0.25">
      <c r="A1889" s="142"/>
      <c r="B1889" s="143" t="s">
        <v>1123</v>
      </c>
      <c r="C1889" s="145" t="s">
        <v>1</v>
      </c>
      <c r="D1889" s="203" t="s">
        <v>1489</v>
      </c>
      <c r="E1889" s="145" t="s">
        <v>30</v>
      </c>
      <c r="F1889" s="148">
        <v>0.28899999999999998</v>
      </c>
      <c r="G1889" s="150">
        <v>9.99</v>
      </c>
      <c r="H1889" s="45">
        <f t="shared" si="182"/>
        <v>2.8899999999999997</v>
      </c>
      <c r="I1889" s="46"/>
    </row>
    <row r="1890" spans="1:9" x14ac:dyDescent="0.25">
      <c r="A1890" s="142"/>
      <c r="B1890" s="12"/>
      <c r="C1890" s="47"/>
      <c r="D1890" s="42"/>
      <c r="E1890" s="47"/>
      <c r="F1890" s="43"/>
      <c r="G1890" s="44"/>
      <c r="H1890" s="48" t="s">
        <v>272</v>
      </c>
      <c r="I1890" s="49" t="s">
        <v>272</v>
      </c>
    </row>
    <row r="1891" spans="1:9" x14ac:dyDescent="0.25">
      <c r="A1891" s="142"/>
      <c r="B1891" s="12" t="s">
        <v>273</v>
      </c>
      <c r="C1891" s="47"/>
      <c r="D1891" s="42"/>
      <c r="E1891" s="47"/>
      <c r="F1891" s="43"/>
      <c r="G1891" s="44"/>
      <c r="H1891" s="45">
        <f>SUM(H1865:H1889)</f>
        <v>323.27000000000004</v>
      </c>
      <c r="I1891" s="45">
        <f>SUM(I1865:I1889)</f>
        <v>169.09000000000003</v>
      </c>
    </row>
    <row r="1892" spans="1:9" x14ac:dyDescent="0.25">
      <c r="A1892" s="142"/>
      <c r="B1892" s="12" t="s">
        <v>316</v>
      </c>
      <c r="C1892" s="47"/>
      <c r="D1892" s="42"/>
      <c r="E1892" s="47"/>
      <c r="F1892" s="43"/>
      <c r="G1892" s="44"/>
      <c r="H1892" s="45"/>
      <c r="I1892" s="46">
        <f>ROUND((I1891*87.61%),2)</f>
        <v>148.13999999999999</v>
      </c>
    </row>
    <row r="1893" spans="1:9" x14ac:dyDescent="0.25">
      <c r="A1893" s="142"/>
      <c r="B1893" s="144"/>
      <c r="C1893" s="145"/>
      <c r="D1893" s="147"/>
      <c r="E1893" s="144"/>
      <c r="F1893" s="148"/>
      <c r="G1893" s="145"/>
      <c r="H1893" s="149"/>
    </row>
    <row r="1894" spans="1:9" x14ac:dyDescent="0.25">
      <c r="A1894" s="27"/>
      <c r="B1894" s="28" t="s">
        <v>275</v>
      </c>
      <c r="C1894" s="29"/>
      <c r="D1894" s="30"/>
      <c r="E1894" s="29"/>
      <c r="F1894" s="31"/>
      <c r="G1894" s="32"/>
      <c r="H1894" s="33"/>
      <c r="I1894" s="34">
        <f>H1891+I1891+I1892</f>
        <v>640.5</v>
      </c>
    </row>
    <row r="1895" spans="1:9" x14ac:dyDescent="0.25">
      <c r="D1895" s="60"/>
    </row>
    <row r="1896" spans="1:9" ht="25.5" x14ac:dyDescent="0.25">
      <c r="A1896" s="27" t="s">
        <v>954</v>
      </c>
      <c r="B1896" s="50" t="s">
        <v>493</v>
      </c>
      <c r="C1896" s="51"/>
      <c r="D1896" s="30"/>
      <c r="E1896" s="51" t="s">
        <v>26</v>
      </c>
      <c r="F1896" s="31"/>
      <c r="G1896" s="32"/>
      <c r="H1896" s="33"/>
      <c r="I1896" s="34"/>
    </row>
    <row r="1897" spans="1:9" x14ac:dyDescent="0.25">
      <c r="A1897" s="52"/>
      <c r="B1897" s="86"/>
      <c r="C1897" s="87"/>
      <c r="D1897" s="58"/>
      <c r="E1897" s="87"/>
      <c r="F1897" s="53"/>
      <c r="G1897" s="54"/>
      <c r="H1897" s="55"/>
      <c r="I1897" s="56"/>
    </row>
    <row r="1898" spans="1:9" x14ac:dyDescent="0.25">
      <c r="A1898" s="35" t="s">
        <v>270</v>
      </c>
      <c r="B1898" s="88" t="s">
        <v>271</v>
      </c>
      <c r="C1898" s="89"/>
      <c r="D1898" s="36"/>
      <c r="E1898" s="89"/>
      <c r="F1898" s="37"/>
      <c r="G1898" s="38"/>
      <c r="H1898" s="39"/>
      <c r="I1898" s="40"/>
    </row>
    <row r="1899" spans="1:9" x14ac:dyDescent="0.25">
      <c r="A1899" s="41"/>
      <c r="B1899" s="12"/>
      <c r="C1899" s="47"/>
      <c r="D1899" s="42"/>
      <c r="E1899" s="47"/>
      <c r="F1899" s="43"/>
      <c r="G1899" s="44"/>
      <c r="H1899" s="45"/>
      <c r="I1899" s="46"/>
    </row>
    <row r="1900" spans="1:9" x14ac:dyDescent="0.25">
      <c r="A1900" s="142"/>
      <c r="B1900" s="143" t="s">
        <v>1198</v>
      </c>
      <c r="C1900" s="145" t="s">
        <v>1106</v>
      </c>
      <c r="D1900" s="151" t="s">
        <v>1205</v>
      </c>
      <c r="E1900" s="145" t="s">
        <v>274</v>
      </c>
      <c r="F1900" s="148">
        <v>7.0000000000000007E-2</v>
      </c>
      <c r="G1900" s="44">
        <v>6.48</v>
      </c>
      <c r="H1900" s="45"/>
      <c r="I1900" s="46">
        <f t="shared" ref="I1900:I1901" si="183">ROUND(F1900*G1900,2)</f>
        <v>0.45</v>
      </c>
    </row>
    <row r="1901" spans="1:9" x14ac:dyDescent="0.25">
      <c r="A1901" s="142"/>
      <c r="B1901" s="143" t="s">
        <v>1199</v>
      </c>
      <c r="C1901" s="145" t="s">
        <v>1106</v>
      </c>
      <c r="D1901" s="151" t="s">
        <v>1206</v>
      </c>
      <c r="E1901" s="145" t="s">
        <v>274</v>
      </c>
      <c r="F1901" s="148">
        <v>7.0000000000000007E-2</v>
      </c>
      <c r="G1901" s="150">
        <v>4.82</v>
      </c>
      <c r="H1901" s="45"/>
      <c r="I1901" s="46">
        <f t="shared" si="183"/>
        <v>0.34</v>
      </c>
    </row>
    <row r="1902" spans="1:9" x14ac:dyDescent="0.25">
      <c r="A1902" s="142"/>
      <c r="B1902" s="143" t="s">
        <v>1159</v>
      </c>
      <c r="C1902" s="145" t="s">
        <v>1</v>
      </c>
      <c r="D1902" s="151" t="s">
        <v>1158</v>
      </c>
      <c r="E1902" s="145" t="s">
        <v>274</v>
      </c>
      <c r="F1902" s="148">
        <v>0.14000000000000001</v>
      </c>
      <c r="G1902" s="150">
        <v>0.54</v>
      </c>
      <c r="H1902" s="45">
        <f t="shared" ref="H1902:H1909" si="184">ROUNDUP(($F1902*$G1902),2)</f>
        <v>0.08</v>
      </c>
      <c r="I1902" s="46"/>
    </row>
    <row r="1903" spans="1:9" x14ac:dyDescent="0.25">
      <c r="A1903" s="142"/>
      <c r="B1903" s="143" t="s">
        <v>1161</v>
      </c>
      <c r="C1903" s="145" t="s">
        <v>1</v>
      </c>
      <c r="D1903" s="151" t="s">
        <v>1160</v>
      </c>
      <c r="E1903" s="145" t="s">
        <v>274</v>
      </c>
      <c r="F1903" s="148">
        <v>0.14000000000000001</v>
      </c>
      <c r="G1903" s="150">
        <v>0.81</v>
      </c>
      <c r="H1903" s="45">
        <f t="shared" si="184"/>
        <v>0.12</v>
      </c>
      <c r="I1903" s="46"/>
    </row>
    <row r="1904" spans="1:9" x14ac:dyDescent="0.25">
      <c r="A1904" s="142"/>
      <c r="B1904" s="143" t="s">
        <v>1162</v>
      </c>
      <c r="C1904" s="145" t="s">
        <v>1</v>
      </c>
      <c r="D1904" s="203" t="s">
        <v>1472</v>
      </c>
      <c r="E1904" s="145" t="s">
        <v>274</v>
      </c>
      <c r="F1904" s="148">
        <v>0.14000000000000001</v>
      </c>
      <c r="G1904" s="150">
        <v>0.4</v>
      </c>
      <c r="H1904" s="45">
        <f t="shared" si="184"/>
        <v>6.0000000000000005E-2</v>
      </c>
      <c r="I1904" s="46"/>
    </row>
    <row r="1905" spans="1:9" x14ac:dyDescent="0.25">
      <c r="A1905" s="142"/>
      <c r="B1905" s="143" t="s">
        <v>1163</v>
      </c>
      <c r="C1905" s="145" t="s">
        <v>1</v>
      </c>
      <c r="D1905" s="203" t="s">
        <v>1473</v>
      </c>
      <c r="E1905" s="145" t="s">
        <v>274</v>
      </c>
      <c r="F1905" s="148">
        <v>0.14000000000000001</v>
      </c>
      <c r="G1905" s="150">
        <v>0.34</v>
      </c>
      <c r="H1905" s="45">
        <f t="shared" si="184"/>
        <v>0.05</v>
      </c>
      <c r="I1905" s="46"/>
    </row>
    <row r="1906" spans="1:9" x14ac:dyDescent="0.25">
      <c r="A1906" s="142"/>
      <c r="B1906" s="143" t="s">
        <v>1164</v>
      </c>
      <c r="C1906" s="145" t="s">
        <v>1</v>
      </c>
      <c r="D1906" s="203" t="s">
        <v>1474</v>
      </c>
      <c r="E1906" s="145" t="s">
        <v>274</v>
      </c>
      <c r="F1906" s="148">
        <v>0.14000000000000001</v>
      </c>
      <c r="G1906" s="150">
        <v>7.0000000000000007E-2</v>
      </c>
      <c r="H1906" s="45">
        <f t="shared" si="184"/>
        <v>0.01</v>
      </c>
      <c r="I1906" s="46"/>
    </row>
    <row r="1907" spans="1:9" ht="25.5" x14ac:dyDescent="0.25">
      <c r="A1907" s="142"/>
      <c r="B1907" s="143" t="s">
        <v>493</v>
      </c>
      <c r="C1907" s="145" t="s">
        <v>1190</v>
      </c>
      <c r="D1907" s="203">
        <v>2207</v>
      </c>
      <c r="E1907" s="145" t="s">
        <v>26</v>
      </c>
      <c r="F1907" s="148">
        <v>1</v>
      </c>
      <c r="G1907" s="154">
        <v>3.47</v>
      </c>
      <c r="H1907" s="45">
        <f t="shared" si="184"/>
        <v>3.47</v>
      </c>
      <c r="I1907" s="46"/>
    </row>
    <row r="1908" spans="1:9" x14ac:dyDescent="0.25">
      <c r="A1908" s="142"/>
      <c r="B1908" s="143" t="s">
        <v>1203</v>
      </c>
      <c r="C1908" s="145" t="s">
        <v>1</v>
      </c>
      <c r="D1908" s="203" t="s">
        <v>1363</v>
      </c>
      <c r="E1908" s="145" t="s">
        <v>1111</v>
      </c>
      <c r="F1908" s="148">
        <v>7.4999999999999997E-3</v>
      </c>
      <c r="G1908" s="150">
        <v>46.75</v>
      </c>
      <c r="H1908" s="45">
        <f t="shared" si="184"/>
        <v>0.36</v>
      </c>
      <c r="I1908" s="46"/>
    </row>
    <row r="1909" spans="1:9" x14ac:dyDescent="0.25">
      <c r="A1909" s="142"/>
      <c r="B1909" s="143" t="s">
        <v>1204</v>
      </c>
      <c r="C1909" s="145" t="s">
        <v>1</v>
      </c>
      <c r="D1909" s="203" t="s">
        <v>1507</v>
      </c>
      <c r="E1909" s="145" t="s">
        <v>1111</v>
      </c>
      <c r="F1909" s="148">
        <v>1.0999999999999999E-2</v>
      </c>
      <c r="G1909" s="150">
        <v>39.22</v>
      </c>
      <c r="H1909" s="45">
        <f t="shared" si="184"/>
        <v>0.44</v>
      </c>
      <c r="I1909" s="46"/>
    </row>
    <row r="1910" spans="1:9" x14ac:dyDescent="0.25">
      <c r="A1910" s="142"/>
      <c r="B1910" s="12"/>
      <c r="C1910" s="47"/>
      <c r="D1910" s="42"/>
      <c r="E1910" s="47"/>
      <c r="F1910" s="43"/>
      <c r="G1910" s="44"/>
      <c r="H1910" s="48" t="s">
        <v>272</v>
      </c>
      <c r="I1910" s="49" t="s">
        <v>272</v>
      </c>
    </row>
    <row r="1911" spans="1:9" x14ac:dyDescent="0.25">
      <c r="A1911" s="142"/>
      <c r="B1911" s="12" t="s">
        <v>273</v>
      </c>
      <c r="C1911" s="47"/>
      <c r="D1911" s="42"/>
      <c r="E1911" s="47"/>
      <c r="F1911" s="43"/>
      <c r="G1911" s="44"/>
      <c r="H1911" s="45">
        <f>SUM(H1900:H1909)</f>
        <v>4.5900000000000007</v>
      </c>
      <c r="I1911" s="45">
        <f>SUM(I1900:I1909)</f>
        <v>0.79</v>
      </c>
    </row>
    <row r="1912" spans="1:9" x14ac:dyDescent="0.25">
      <c r="A1912" s="142"/>
      <c r="B1912" s="12" t="s">
        <v>316</v>
      </c>
      <c r="C1912" s="47"/>
      <c r="D1912" s="42"/>
      <c r="E1912" s="47"/>
      <c r="F1912" s="43"/>
      <c r="G1912" s="44"/>
      <c r="H1912" s="45"/>
      <c r="I1912" s="46">
        <f>ROUND((I1911*87.61%),2)</f>
        <v>0.69</v>
      </c>
    </row>
    <row r="1913" spans="1:9" x14ac:dyDescent="0.25">
      <c r="A1913" s="142"/>
      <c r="B1913" s="144"/>
      <c r="C1913" s="145"/>
      <c r="D1913" s="147"/>
      <c r="E1913" s="144"/>
      <c r="F1913" s="148"/>
      <c r="G1913" s="145"/>
      <c r="H1913" s="149"/>
    </row>
    <row r="1914" spans="1:9" x14ac:dyDescent="0.25">
      <c r="A1914" s="27"/>
      <c r="B1914" s="28" t="s">
        <v>275</v>
      </c>
      <c r="C1914" s="29"/>
      <c r="D1914" s="30"/>
      <c r="E1914" s="29"/>
      <c r="F1914" s="31"/>
      <c r="G1914" s="32"/>
      <c r="H1914" s="33"/>
      <c r="I1914" s="34">
        <f>H1911+I1911+I1912</f>
        <v>6.07</v>
      </c>
    </row>
    <row r="1915" spans="1:9" x14ac:dyDescent="0.25">
      <c r="D1915" s="60"/>
    </row>
    <row r="1916" spans="1:9" x14ac:dyDescent="0.25">
      <c r="A1916" s="27" t="s">
        <v>955</v>
      </c>
      <c r="B1916" s="50" t="s">
        <v>494</v>
      </c>
      <c r="C1916" s="51"/>
      <c r="D1916" s="30"/>
      <c r="E1916" s="51" t="s">
        <v>26</v>
      </c>
      <c r="F1916" s="31"/>
      <c r="G1916" s="32"/>
      <c r="H1916" s="33"/>
      <c r="I1916" s="34"/>
    </row>
    <row r="1917" spans="1:9" x14ac:dyDescent="0.25">
      <c r="A1917" s="52"/>
      <c r="B1917" s="86"/>
      <c r="C1917" s="87"/>
      <c r="D1917" s="58"/>
      <c r="E1917" s="87"/>
      <c r="F1917" s="53"/>
      <c r="G1917" s="54"/>
      <c r="H1917" s="55"/>
      <c r="I1917" s="56"/>
    </row>
    <row r="1918" spans="1:9" x14ac:dyDescent="0.25">
      <c r="A1918" s="35" t="s">
        <v>270</v>
      </c>
      <c r="B1918" s="88" t="s">
        <v>271</v>
      </c>
      <c r="C1918" s="89"/>
      <c r="D1918" s="36"/>
      <c r="E1918" s="89"/>
      <c r="F1918" s="37"/>
      <c r="G1918" s="38"/>
      <c r="H1918" s="39"/>
      <c r="I1918" s="40"/>
    </row>
    <row r="1919" spans="1:9" x14ac:dyDescent="0.25">
      <c r="A1919" s="41"/>
      <c r="B1919" s="12"/>
      <c r="C1919" s="47"/>
      <c r="D1919" s="42"/>
      <c r="E1919" s="47"/>
      <c r="F1919" s="43"/>
      <c r="G1919" s="44"/>
      <c r="H1919" s="45"/>
      <c r="I1919" s="46"/>
    </row>
    <row r="1920" spans="1:9" x14ac:dyDescent="0.25">
      <c r="A1920" s="142"/>
      <c r="B1920" s="143" t="s">
        <v>1198</v>
      </c>
      <c r="C1920" s="145" t="s">
        <v>1106</v>
      </c>
      <c r="D1920" s="151" t="s">
        <v>1205</v>
      </c>
      <c r="E1920" s="145" t="s">
        <v>274</v>
      </c>
      <c r="F1920" s="148">
        <v>0.1</v>
      </c>
      <c r="G1920" s="44">
        <v>6.48</v>
      </c>
      <c r="H1920" s="45"/>
      <c r="I1920" s="46">
        <f t="shared" ref="I1920:I1921" si="185">ROUND(F1920*G1920,2)</f>
        <v>0.65</v>
      </c>
    </row>
    <row r="1921" spans="1:9" x14ac:dyDescent="0.25">
      <c r="A1921" s="142"/>
      <c r="B1921" s="12" t="s">
        <v>1199</v>
      </c>
      <c r="C1921" s="145" t="s">
        <v>1106</v>
      </c>
      <c r="D1921" s="151" t="s">
        <v>1206</v>
      </c>
      <c r="E1921" s="145" t="s">
        <v>274</v>
      </c>
      <c r="F1921" s="148">
        <v>0.1</v>
      </c>
      <c r="G1921" s="150">
        <v>4.82</v>
      </c>
      <c r="H1921" s="45"/>
      <c r="I1921" s="46">
        <f t="shared" si="185"/>
        <v>0.48</v>
      </c>
    </row>
    <row r="1922" spans="1:9" x14ac:dyDescent="0.25">
      <c r="A1922" s="142"/>
      <c r="B1922" s="12" t="s">
        <v>1159</v>
      </c>
      <c r="C1922" s="145" t="s">
        <v>1</v>
      </c>
      <c r="D1922" s="151" t="s">
        <v>1158</v>
      </c>
      <c r="E1922" s="145" t="s">
        <v>274</v>
      </c>
      <c r="F1922" s="148">
        <v>0.2</v>
      </c>
      <c r="G1922" s="150">
        <v>0.54</v>
      </c>
      <c r="H1922" s="45">
        <f t="shared" ref="H1922:H1927" si="186">ROUNDUP(($F1922*$G1922),2)</f>
        <v>0.11</v>
      </c>
      <c r="I1922" s="46"/>
    </row>
    <row r="1923" spans="1:9" x14ac:dyDescent="0.25">
      <c r="A1923" s="142"/>
      <c r="B1923" s="143" t="s">
        <v>1161</v>
      </c>
      <c r="C1923" s="145" t="s">
        <v>1</v>
      </c>
      <c r="D1923" s="151" t="s">
        <v>1160</v>
      </c>
      <c r="E1923" s="145" t="s">
        <v>274</v>
      </c>
      <c r="F1923" s="148">
        <v>0.2</v>
      </c>
      <c r="G1923" s="150">
        <v>0.81</v>
      </c>
      <c r="H1923" s="45">
        <f t="shared" si="186"/>
        <v>0.17</v>
      </c>
      <c r="I1923" s="46"/>
    </row>
    <row r="1924" spans="1:9" x14ac:dyDescent="0.25">
      <c r="A1924" s="142"/>
      <c r="B1924" s="12" t="s">
        <v>1162</v>
      </c>
      <c r="C1924" s="145" t="s">
        <v>1</v>
      </c>
      <c r="D1924" s="203" t="s">
        <v>1472</v>
      </c>
      <c r="E1924" s="145" t="s">
        <v>274</v>
      </c>
      <c r="F1924" s="148">
        <v>0.2</v>
      </c>
      <c r="G1924" s="150">
        <v>0.4</v>
      </c>
      <c r="H1924" s="45">
        <f t="shared" si="186"/>
        <v>0.08</v>
      </c>
      <c r="I1924" s="46"/>
    </row>
    <row r="1925" spans="1:9" x14ac:dyDescent="0.25">
      <c r="A1925" s="142"/>
      <c r="B1925" s="143" t="s">
        <v>1163</v>
      </c>
      <c r="C1925" s="145" t="s">
        <v>1</v>
      </c>
      <c r="D1925" s="203" t="s">
        <v>1473</v>
      </c>
      <c r="E1925" s="145" t="s">
        <v>274</v>
      </c>
      <c r="F1925" s="148">
        <v>0.2</v>
      </c>
      <c r="G1925" s="150">
        <v>0.34</v>
      </c>
      <c r="H1925" s="45">
        <f t="shared" si="186"/>
        <v>6.9999999999999993E-2</v>
      </c>
      <c r="I1925" s="46"/>
    </row>
    <row r="1926" spans="1:9" x14ac:dyDescent="0.25">
      <c r="A1926" s="142"/>
      <c r="B1926" s="12" t="s">
        <v>1164</v>
      </c>
      <c r="C1926" s="145" t="s">
        <v>1</v>
      </c>
      <c r="D1926" s="203" t="s">
        <v>1474</v>
      </c>
      <c r="E1926" s="145" t="s">
        <v>274</v>
      </c>
      <c r="F1926" s="148">
        <v>0.2</v>
      </c>
      <c r="G1926" s="150">
        <v>7.0000000000000007E-2</v>
      </c>
      <c r="H1926" s="45">
        <f t="shared" si="186"/>
        <v>0.02</v>
      </c>
      <c r="I1926" s="46"/>
    </row>
    <row r="1927" spans="1:9" x14ac:dyDescent="0.25">
      <c r="A1927" s="142"/>
      <c r="B1927" s="143" t="s">
        <v>494</v>
      </c>
      <c r="C1927" s="145" t="s">
        <v>1</v>
      </c>
      <c r="D1927" s="203" t="s">
        <v>1529</v>
      </c>
      <c r="E1927" s="145" t="s">
        <v>26</v>
      </c>
      <c r="F1927" s="148">
        <v>1</v>
      </c>
      <c r="G1927" s="150">
        <v>1.78</v>
      </c>
      <c r="H1927" s="45">
        <f t="shared" si="186"/>
        <v>1.78</v>
      </c>
      <c r="I1927" s="46"/>
    </row>
    <row r="1928" spans="1:9" x14ac:dyDescent="0.25">
      <c r="A1928" s="142"/>
      <c r="B1928" s="12"/>
      <c r="C1928" s="47"/>
      <c r="D1928" s="42"/>
      <c r="E1928" s="47"/>
      <c r="F1928" s="43"/>
      <c r="G1928" s="44"/>
      <c r="H1928" s="48" t="s">
        <v>272</v>
      </c>
      <c r="I1928" s="49" t="s">
        <v>272</v>
      </c>
    </row>
    <row r="1929" spans="1:9" x14ac:dyDescent="0.25">
      <c r="A1929" s="142"/>
      <c r="B1929" s="12" t="s">
        <v>273</v>
      </c>
      <c r="C1929" s="47"/>
      <c r="D1929" s="42"/>
      <c r="E1929" s="47"/>
      <c r="F1929" s="43"/>
      <c r="G1929" s="44"/>
      <c r="H1929" s="45">
        <f>SUM(H1920:H1927)</f>
        <v>2.23</v>
      </c>
      <c r="I1929" s="45">
        <f>SUM(I1920:I1927)</f>
        <v>1.1299999999999999</v>
      </c>
    </row>
    <row r="1930" spans="1:9" x14ac:dyDescent="0.25">
      <c r="A1930" s="142"/>
      <c r="B1930" s="143" t="s">
        <v>316</v>
      </c>
      <c r="C1930" s="47"/>
      <c r="D1930" s="42"/>
      <c r="E1930" s="47"/>
      <c r="F1930" s="43"/>
      <c r="G1930" s="44"/>
      <c r="H1930" s="45"/>
      <c r="I1930" s="46">
        <f>ROUND((I1929*87.61%),2)</f>
        <v>0.99</v>
      </c>
    </row>
    <row r="1931" spans="1:9" x14ac:dyDescent="0.25">
      <c r="A1931" s="142"/>
      <c r="B1931" s="12"/>
      <c r="C1931" s="145"/>
      <c r="D1931" s="147"/>
      <c r="E1931" s="144"/>
      <c r="F1931" s="148"/>
      <c r="G1931" s="145"/>
      <c r="H1931" s="149"/>
    </row>
    <row r="1932" spans="1:9" x14ac:dyDescent="0.25">
      <c r="A1932" s="27"/>
      <c r="B1932" s="28" t="s">
        <v>275</v>
      </c>
      <c r="C1932" s="29"/>
      <c r="D1932" s="30"/>
      <c r="E1932" s="29"/>
      <c r="F1932" s="31"/>
      <c r="G1932" s="32"/>
      <c r="H1932" s="33"/>
      <c r="I1932" s="34">
        <f>H1929+I1929+I1930</f>
        <v>4.3499999999999996</v>
      </c>
    </row>
    <row r="1933" spans="1:9" x14ac:dyDescent="0.25">
      <c r="D1933" s="60"/>
    </row>
    <row r="1934" spans="1:9" x14ac:dyDescent="0.25">
      <c r="A1934" s="27" t="s">
        <v>956</v>
      </c>
      <c r="B1934" s="50" t="s">
        <v>178</v>
      </c>
      <c r="C1934" s="51"/>
      <c r="D1934" s="30"/>
      <c r="E1934" s="51" t="s">
        <v>26</v>
      </c>
      <c r="F1934" s="31"/>
      <c r="G1934" s="32"/>
      <c r="H1934" s="33"/>
      <c r="I1934" s="34"/>
    </row>
    <row r="1935" spans="1:9" x14ac:dyDescent="0.25">
      <c r="A1935" s="52"/>
      <c r="B1935" s="86"/>
      <c r="C1935" s="87"/>
      <c r="D1935" s="58"/>
      <c r="E1935" s="87"/>
      <c r="F1935" s="53"/>
      <c r="G1935" s="54"/>
      <c r="H1935" s="55"/>
      <c r="I1935" s="56"/>
    </row>
    <row r="1936" spans="1:9" x14ac:dyDescent="0.25">
      <c r="A1936" s="35" t="s">
        <v>270</v>
      </c>
      <c r="B1936" s="88" t="s">
        <v>271</v>
      </c>
      <c r="C1936" s="89"/>
      <c r="D1936" s="36"/>
      <c r="E1936" s="89"/>
      <c r="F1936" s="37"/>
      <c r="G1936" s="38"/>
      <c r="H1936" s="39"/>
      <c r="I1936" s="40"/>
    </row>
    <row r="1937" spans="1:9" x14ac:dyDescent="0.25">
      <c r="A1937" s="41"/>
      <c r="B1937" s="12"/>
      <c r="C1937" s="47"/>
      <c r="D1937" s="42"/>
      <c r="E1937" s="47"/>
      <c r="F1937" s="43"/>
      <c r="G1937" s="44"/>
      <c r="H1937" s="45"/>
      <c r="I1937" s="46"/>
    </row>
    <row r="1938" spans="1:9" x14ac:dyDescent="0.25">
      <c r="A1938" s="142"/>
      <c r="B1938" s="143" t="s">
        <v>1198</v>
      </c>
      <c r="C1938" s="145" t="s">
        <v>1106</v>
      </c>
      <c r="D1938" s="151" t="s">
        <v>1205</v>
      </c>
      <c r="E1938" s="145" t="s">
        <v>274</v>
      </c>
      <c r="F1938" s="148">
        <v>0.98</v>
      </c>
      <c r="G1938" s="44">
        <v>6.48</v>
      </c>
      <c r="H1938" s="45"/>
      <c r="I1938" s="46">
        <f t="shared" ref="I1938:I1939" si="187">ROUND(F1938*G1938,2)</f>
        <v>6.35</v>
      </c>
    </row>
    <row r="1939" spans="1:9" x14ac:dyDescent="0.25">
      <c r="A1939" s="142"/>
      <c r="B1939" s="12" t="s">
        <v>1199</v>
      </c>
      <c r="C1939" s="145" t="s">
        <v>1106</v>
      </c>
      <c r="D1939" s="151" t="s">
        <v>1206</v>
      </c>
      <c r="E1939" s="145" t="s">
        <v>274</v>
      </c>
      <c r="F1939" s="148">
        <v>0.98</v>
      </c>
      <c r="G1939" s="150">
        <v>4.82</v>
      </c>
      <c r="H1939" s="45"/>
      <c r="I1939" s="46">
        <f t="shared" si="187"/>
        <v>4.72</v>
      </c>
    </row>
    <row r="1940" spans="1:9" x14ac:dyDescent="0.25">
      <c r="A1940" s="142"/>
      <c r="B1940" s="12" t="s">
        <v>1159</v>
      </c>
      <c r="C1940" s="145" t="s">
        <v>1</v>
      </c>
      <c r="D1940" s="151" t="s">
        <v>1158</v>
      </c>
      <c r="E1940" s="145" t="s">
        <v>274</v>
      </c>
      <c r="F1940" s="148">
        <v>1.96</v>
      </c>
      <c r="G1940" s="150">
        <v>0.54</v>
      </c>
      <c r="H1940" s="45">
        <f t="shared" ref="H1940:H1945" si="188">ROUNDUP(($F1940*$G1940),2)</f>
        <v>1.06</v>
      </c>
      <c r="I1940" s="46"/>
    </row>
    <row r="1941" spans="1:9" x14ac:dyDescent="0.25">
      <c r="A1941" s="142"/>
      <c r="B1941" s="143" t="s">
        <v>1161</v>
      </c>
      <c r="C1941" s="145" t="s">
        <v>1</v>
      </c>
      <c r="D1941" s="151" t="s">
        <v>1160</v>
      </c>
      <c r="E1941" s="145" t="s">
        <v>274</v>
      </c>
      <c r="F1941" s="148">
        <v>1.96</v>
      </c>
      <c r="G1941" s="150">
        <v>0.81</v>
      </c>
      <c r="H1941" s="45">
        <f t="shared" si="188"/>
        <v>1.59</v>
      </c>
      <c r="I1941" s="46"/>
    </row>
    <row r="1942" spans="1:9" x14ac:dyDescent="0.25">
      <c r="A1942" s="142"/>
      <c r="B1942" s="12" t="s">
        <v>1162</v>
      </c>
      <c r="C1942" s="145" t="s">
        <v>1</v>
      </c>
      <c r="D1942" s="203" t="s">
        <v>1472</v>
      </c>
      <c r="E1942" s="145" t="s">
        <v>274</v>
      </c>
      <c r="F1942" s="148">
        <v>1.96</v>
      </c>
      <c r="G1942" s="150">
        <v>0.4</v>
      </c>
      <c r="H1942" s="45">
        <f t="shared" si="188"/>
        <v>0.79</v>
      </c>
      <c r="I1942" s="46"/>
    </row>
    <row r="1943" spans="1:9" x14ac:dyDescent="0.25">
      <c r="A1943" s="142"/>
      <c r="B1943" s="143" t="s">
        <v>1163</v>
      </c>
      <c r="C1943" s="145" t="s">
        <v>1</v>
      </c>
      <c r="D1943" s="203" t="s">
        <v>1473</v>
      </c>
      <c r="E1943" s="145" t="s">
        <v>274</v>
      </c>
      <c r="F1943" s="148">
        <v>1.96</v>
      </c>
      <c r="G1943" s="150">
        <v>0.34</v>
      </c>
      <c r="H1943" s="45">
        <f t="shared" si="188"/>
        <v>0.67</v>
      </c>
      <c r="I1943" s="46"/>
    </row>
    <row r="1944" spans="1:9" x14ac:dyDescent="0.25">
      <c r="A1944" s="142"/>
      <c r="B1944" s="12" t="s">
        <v>1164</v>
      </c>
      <c r="C1944" s="145" t="s">
        <v>1</v>
      </c>
      <c r="D1944" s="203" t="s">
        <v>1474</v>
      </c>
      <c r="E1944" s="145" t="s">
        <v>274</v>
      </c>
      <c r="F1944" s="148">
        <v>1.96</v>
      </c>
      <c r="G1944" s="150">
        <v>7.0000000000000007E-2</v>
      </c>
      <c r="H1944" s="45">
        <f t="shared" si="188"/>
        <v>0.14000000000000001</v>
      </c>
      <c r="I1944" s="46"/>
    </row>
    <row r="1945" spans="1:9" x14ac:dyDescent="0.25">
      <c r="A1945" s="142"/>
      <c r="B1945" s="143" t="s">
        <v>178</v>
      </c>
      <c r="C1945" s="145" t="s">
        <v>1</v>
      </c>
      <c r="D1945" s="203" t="s">
        <v>1531</v>
      </c>
      <c r="E1945" s="145" t="s">
        <v>26</v>
      </c>
      <c r="F1945" s="148">
        <v>1</v>
      </c>
      <c r="G1945" s="150">
        <v>13</v>
      </c>
      <c r="H1945" s="45">
        <f t="shared" si="188"/>
        <v>13</v>
      </c>
      <c r="I1945" s="46"/>
    </row>
    <row r="1946" spans="1:9" x14ac:dyDescent="0.25">
      <c r="A1946" s="142"/>
      <c r="B1946" s="12"/>
      <c r="C1946" s="47"/>
      <c r="D1946" s="42"/>
      <c r="E1946" s="47"/>
      <c r="F1946" s="43"/>
      <c r="G1946" s="44"/>
      <c r="H1946" s="48" t="s">
        <v>272</v>
      </c>
      <c r="I1946" s="49" t="s">
        <v>272</v>
      </c>
    </row>
    <row r="1947" spans="1:9" x14ac:dyDescent="0.25">
      <c r="A1947" s="142"/>
      <c r="B1947" s="12" t="s">
        <v>273</v>
      </c>
      <c r="C1947" s="47"/>
      <c r="D1947" s="42"/>
      <c r="E1947" s="47"/>
      <c r="F1947" s="43"/>
      <c r="G1947" s="44"/>
      <c r="H1947" s="45">
        <f>SUM(H1938:H1945)</f>
        <v>17.25</v>
      </c>
      <c r="I1947" s="45">
        <f>SUM(I1938:I1945)</f>
        <v>11.07</v>
      </c>
    </row>
    <row r="1948" spans="1:9" x14ac:dyDescent="0.25">
      <c r="A1948" s="142"/>
      <c r="B1948" s="143" t="s">
        <v>316</v>
      </c>
      <c r="C1948" s="47"/>
      <c r="D1948" s="42"/>
      <c r="E1948" s="47"/>
      <c r="F1948" s="43"/>
      <c r="G1948" s="44"/>
      <c r="H1948" s="45"/>
      <c r="I1948" s="46">
        <f>ROUND((I1947*87.61%),2)</f>
        <v>9.6999999999999993</v>
      </c>
    </row>
    <row r="1949" spans="1:9" x14ac:dyDescent="0.25">
      <c r="A1949" s="142"/>
      <c r="B1949" s="12"/>
      <c r="C1949" s="145"/>
      <c r="D1949" s="147"/>
      <c r="E1949" s="144"/>
      <c r="F1949" s="148"/>
      <c r="G1949" s="145"/>
      <c r="H1949" s="149"/>
    </row>
    <row r="1950" spans="1:9" x14ac:dyDescent="0.25">
      <c r="A1950" s="27"/>
      <c r="B1950" s="28" t="s">
        <v>275</v>
      </c>
      <c r="C1950" s="29"/>
      <c r="D1950" s="30"/>
      <c r="E1950" s="29"/>
      <c r="F1950" s="31"/>
      <c r="G1950" s="32"/>
      <c r="H1950" s="33"/>
      <c r="I1950" s="34">
        <f>H1947+I1947+I1948</f>
        <v>38.019999999999996</v>
      </c>
    </row>
    <row r="1951" spans="1:9" x14ac:dyDescent="0.25">
      <c r="D1951" s="60"/>
    </row>
    <row r="1952" spans="1:9" ht="51" x14ac:dyDescent="0.25">
      <c r="A1952" s="27" t="s">
        <v>957</v>
      </c>
      <c r="B1952" s="50" t="s">
        <v>495</v>
      </c>
      <c r="C1952" s="51"/>
      <c r="D1952" s="30"/>
      <c r="E1952" s="51" t="s">
        <v>26</v>
      </c>
      <c r="F1952" s="31"/>
      <c r="G1952" s="32"/>
      <c r="H1952" s="33"/>
      <c r="I1952" s="34"/>
    </row>
    <row r="1953" spans="1:9" x14ac:dyDescent="0.25">
      <c r="A1953" s="52"/>
      <c r="B1953" s="86"/>
      <c r="C1953" s="87"/>
      <c r="D1953" s="58"/>
      <c r="E1953" s="87"/>
      <c r="F1953" s="53"/>
      <c r="G1953" s="54"/>
      <c r="H1953" s="55"/>
      <c r="I1953" s="56"/>
    </row>
    <row r="1954" spans="1:9" x14ac:dyDescent="0.25">
      <c r="A1954" s="35" t="s">
        <v>270</v>
      </c>
      <c r="B1954" s="88" t="s">
        <v>271</v>
      </c>
      <c r="C1954" s="89"/>
      <c r="D1954" s="36"/>
      <c r="E1954" s="89"/>
      <c r="F1954" s="37"/>
      <c r="G1954" s="38"/>
      <c r="H1954" s="39"/>
      <c r="I1954" s="40"/>
    </row>
    <row r="1955" spans="1:9" x14ac:dyDescent="0.25">
      <c r="A1955" s="41"/>
      <c r="B1955" s="12"/>
      <c r="C1955" s="47"/>
      <c r="D1955" s="42"/>
      <c r="E1955" s="47"/>
      <c r="F1955" s="43"/>
      <c r="G1955" s="44"/>
      <c r="H1955" s="45"/>
      <c r="I1955" s="46"/>
    </row>
    <row r="1956" spans="1:9" x14ac:dyDescent="0.25">
      <c r="A1956" s="142"/>
      <c r="B1956" s="143" t="s">
        <v>2</v>
      </c>
      <c r="C1956" s="145" t="s">
        <v>1106</v>
      </c>
      <c r="D1956" s="151" t="s">
        <v>1127</v>
      </c>
      <c r="E1956" s="145" t="s">
        <v>274</v>
      </c>
      <c r="F1956" s="148">
        <v>11.204899999999999</v>
      </c>
      <c r="G1956" s="44">
        <v>6.48</v>
      </c>
      <c r="H1956" s="45"/>
      <c r="I1956" s="46">
        <f t="shared" ref="I1956:I1957" si="189">ROUND(F1956*G1956,2)</f>
        <v>72.61</v>
      </c>
    </row>
    <row r="1957" spans="1:9" x14ac:dyDescent="0.25">
      <c r="A1957" s="142"/>
      <c r="B1957" s="12" t="s">
        <v>313</v>
      </c>
      <c r="C1957" s="145" t="s">
        <v>1106</v>
      </c>
      <c r="D1957" s="151" t="s">
        <v>1128</v>
      </c>
      <c r="E1957" s="145" t="s">
        <v>274</v>
      </c>
      <c r="F1957" s="148">
        <v>30.546300000000002</v>
      </c>
      <c r="G1957" s="150">
        <v>4.5599999999999996</v>
      </c>
      <c r="H1957" s="45"/>
      <c r="I1957" s="46">
        <f t="shared" si="189"/>
        <v>139.29</v>
      </c>
    </row>
    <row r="1958" spans="1:9" x14ac:dyDescent="0.25">
      <c r="A1958" s="142"/>
      <c r="B1958" s="12" t="s">
        <v>1159</v>
      </c>
      <c r="C1958" s="145" t="s">
        <v>1</v>
      </c>
      <c r="D1958" s="151" t="s">
        <v>1158</v>
      </c>
      <c r="E1958" s="145" t="s">
        <v>274</v>
      </c>
      <c r="F1958" s="148">
        <v>41.751199999999997</v>
      </c>
      <c r="G1958" s="150">
        <v>0.54</v>
      </c>
      <c r="H1958" s="45">
        <f t="shared" ref="H1958:H1967" si="190">ROUNDUP(($F1958*$G1958),2)</f>
        <v>22.55</v>
      </c>
      <c r="I1958" s="46"/>
    </row>
    <row r="1959" spans="1:9" x14ac:dyDescent="0.25">
      <c r="A1959" s="142"/>
      <c r="B1959" s="143" t="s">
        <v>1161</v>
      </c>
      <c r="C1959" s="145" t="s">
        <v>1</v>
      </c>
      <c r="D1959" s="151" t="s">
        <v>1160</v>
      </c>
      <c r="E1959" s="145" t="s">
        <v>274</v>
      </c>
      <c r="F1959" s="148">
        <v>41.751199999999997</v>
      </c>
      <c r="G1959" s="150">
        <v>0.81</v>
      </c>
      <c r="H1959" s="45">
        <f t="shared" si="190"/>
        <v>33.82</v>
      </c>
      <c r="I1959" s="46"/>
    </row>
    <row r="1960" spans="1:9" x14ac:dyDescent="0.25">
      <c r="A1960" s="142"/>
      <c r="B1960" s="143" t="s">
        <v>1162</v>
      </c>
      <c r="C1960" s="145" t="s">
        <v>1</v>
      </c>
      <c r="D1960" s="203" t="s">
        <v>1472</v>
      </c>
      <c r="E1960" s="145" t="s">
        <v>274</v>
      </c>
      <c r="F1960" s="148">
        <v>41.751199999999997</v>
      </c>
      <c r="G1960" s="150">
        <v>0.4</v>
      </c>
      <c r="H1960" s="45">
        <f t="shared" si="190"/>
        <v>16.71</v>
      </c>
      <c r="I1960" s="46"/>
    </row>
    <row r="1961" spans="1:9" x14ac:dyDescent="0.25">
      <c r="A1961" s="142"/>
      <c r="B1961" s="143" t="s">
        <v>1163</v>
      </c>
      <c r="C1961" s="145" t="s">
        <v>1</v>
      </c>
      <c r="D1961" s="203" t="s">
        <v>1473</v>
      </c>
      <c r="E1961" s="145" t="s">
        <v>274</v>
      </c>
      <c r="F1961" s="148">
        <v>41.751199999999997</v>
      </c>
      <c r="G1961" s="150">
        <v>0.34</v>
      </c>
      <c r="H1961" s="45">
        <f t="shared" si="190"/>
        <v>14.2</v>
      </c>
      <c r="I1961" s="46"/>
    </row>
    <row r="1962" spans="1:9" x14ac:dyDescent="0.25">
      <c r="A1962" s="142"/>
      <c r="B1962" s="143" t="s">
        <v>1164</v>
      </c>
      <c r="C1962" s="145" t="s">
        <v>1</v>
      </c>
      <c r="D1962" s="203" t="s">
        <v>1474</v>
      </c>
      <c r="E1962" s="145" t="s">
        <v>274</v>
      </c>
      <c r="F1962" s="148">
        <v>41.751199999999997</v>
      </c>
      <c r="G1962" s="150">
        <v>7.0000000000000007E-2</v>
      </c>
      <c r="H1962" s="45">
        <f t="shared" si="190"/>
        <v>2.9299999999999997</v>
      </c>
      <c r="I1962" s="46"/>
    </row>
    <row r="1963" spans="1:9" x14ac:dyDescent="0.25">
      <c r="A1963" s="142"/>
      <c r="B1963" s="143" t="s">
        <v>1181</v>
      </c>
      <c r="C1963" s="145" t="s">
        <v>1</v>
      </c>
      <c r="D1963" s="203" t="s">
        <v>1500</v>
      </c>
      <c r="E1963" s="145" t="s">
        <v>26</v>
      </c>
      <c r="F1963" s="148">
        <v>263</v>
      </c>
      <c r="G1963" s="150">
        <v>0.24</v>
      </c>
      <c r="H1963" s="45">
        <f t="shared" si="190"/>
        <v>63.12</v>
      </c>
      <c r="I1963" s="46"/>
    </row>
    <row r="1964" spans="1:9" x14ac:dyDescent="0.25">
      <c r="A1964" s="142"/>
      <c r="B1964" s="12" t="s">
        <v>314</v>
      </c>
      <c r="C1964" s="145" t="s">
        <v>1</v>
      </c>
      <c r="D1964" s="203" t="s">
        <v>1476</v>
      </c>
      <c r="E1964" s="145" t="s">
        <v>30</v>
      </c>
      <c r="F1964" s="148">
        <v>62.424900000000001</v>
      </c>
      <c r="G1964" s="150">
        <v>0.5</v>
      </c>
      <c r="H1964" s="45">
        <f t="shared" si="190"/>
        <v>31.220000000000002</v>
      </c>
      <c r="I1964" s="46"/>
    </row>
    <row r="1965" spans="1:9" x14ac:dyDescent="0.25">
      <c r="A1965" s="142"/>
      <c r="B1965" s="12" t="s">
        <v>1243</v>
      </c>
      <c r="C1965" s="145" t="s">
        <v>1</v>
      </c>
      <c r="D1965" s="203" t="s">
        <v>1532</v>
      </c>
      <c r="E1965" s="145" t="s">
        <v>24</v>
      </c>
      <c r="F1965" s="148">
        <v>0.61439999999999995</v>
      </c>
      <c r="G1965" s="150">
        <v>54.67</v>
      </c>
      <c r="H1965" s="45">
        <f t="shared" si="190"/>
        <v>33.589999999999996</v>
      </c>
      <c r="I1965" s="46"/>
    </row>
    <row r="1966" spans="1:9" x14ac:dyDescent="0.25">
      <c r="A1966" s="142"/>
      <c r="B1966" s="143" t="s">
        <v>326</v>
      </c>
      <c r="C1966" s="145" t="s">
        <v>1</v>
      </c>
      <c r="D1966" s="203" t="s">
        <v>1478</v>
      </c>
      <c r="E1966" s="145" t="s">
        <v>24</v>
      </c>
      <c r="F1966" s="148">
        <v>0.21360000000000001</v>
      </c>
      <c r="G1966" s="150">
        <v>50</v>
      </c>
      <c r="H1966" s="45">
        <f t="shared" si="190"/>
        <v>10.68</v>
      </c>
      <c r="I1966" s="46"/>
    </row>
    <row r="1967" spans="1:9" x14ac:dyDescent="0.25">
      <c r="A1967" s="142"/>
      <c r="B1967" s="12" t="s">
        <v>1244</v>
      </c>
      <c r="C1967" s="145" t="s">
        <v>1</v>
      </c>
      <c r="D1967" s="151" t="s">
        <v>1533</v>
      </c>
      <c r="E1967" s="145" t="s">
        <v>23</v>
      </c>
      <c r="F1967" s="148">
        <v>0.81</v>
      </c>
      <c r="G1967" s="150">
        <v>28.84</v>
      </c>
      <c r="H1967" s="45">
        <f t="shared" si="190"/>
        <v>23.37</v>
      </c>
      <c r="I1967" s="46"/>
    </row>
    <row r="1968" spans="1:9" x14ac:dyDescent="0.25">
      <c r="A1968" s="142"/>
      <c r="B1968" s="12"/>
      <c r="C1968" s="47"/>
      <c r="D1968" s="42"/>
      <c r="E1968" s="47"/>
      <c r="F1968" s="43"/>
      <c r="G1968" s="44"/>
      <c r="H1968" s="48" t="s">
        <v>272</v>
      </c>
      <c r="I1968" s="49" t="s">
        <v>272</v>
      </c>
    </row>
    <row r="1969" spans="1:9" x14ac:dyDescent="0.25">
      <c r="A1969" s="142"/>
      <c r="B1969" s="12" t="s">
        <v>273</v>
      </c>
      <c r="C1969" s="47"/>
      <c r="D1969" s="42"/>
      <c r="E1969" s="47"/>
      <c r="F1969" s="43"/>
      <c r="G1969" s="44"/>
      <c r="H1969" s="45">
        <f>SUM(H1956:H1967)</f>
        <v>252.19000000000003</v>
      </c>
      <c r="I1969" s="45">
        <f>SUM(I1956:I1967)</f>
        <v>211.89999999999998</v>
      </c>
    </row>
    <row r="1970" spans="1:9" x14ac:dyDescent="0.25">
      <c r="A1970" s="142"/>
      <c r="B1970" s="143" t="s">
        <v>316</v>
      </c>
      <c r="C1970" s="47"/>
      <c r="D1970" s="42"/>
      <c r="E1970" s="47"/>
      <c r="F1970" s="43"/>
      <c r="G1970" s="44"/>
      <c r="H1970" s="45"/>
      <c r="I1970" s="46">
        <f>ROUND((I1969*87.61%),2)</f>
        <v>185.65</v>
      </c>
    </row>
    <row r="1971" spans="1:9" x14ac:dyDescent="0.25">
      <c r="A1971" s="142"/>
      <c r="B1971" s="12"/>
      <c r="C1971" s="145"/>
      <c r="D1971" s="147"/>
      <c r="E1971" s="144"/>
      <c r="F1971" s="148"/>
      <c r="G1971" s="145"/>
      <c r="H1971" s="149"/>
    </row>
    <row r="1972" spans="1:9" x14ac:dyDescent="0.25">
      <c r="A1972" s="27"/>
      <c r="B1972" s="28" t="s">
        <v>275</v>
      </c>
      <c r="C1972" s="29"/>
      <c r="D1972" s="30"/>
      <c r="E1972" s="29"/>
      <c r="F1972" s="31"/>
      <c r="G1972" s="32"/>
      <c r="H1972" s="33"/>
      <c r="I1972" s="34">
        <f>H1969+I1969+I1970</f>
        <v>649.74</v>
      </c>
    </row>
    <row r="1973" spans="1:9" x14ac:dyDescent="0.25">
      <c r="D1973" s="60"/>
    </row>
    <row r="1974" spans="1:9" ht="51" x14ac:dyDescent="0.25">
      <c r="A1974" s="27" t="s">
        <v>958</v>
      </c>
      <c r="B1974" s="50" t="s">
        <v>496</v>
      </c>
      <c r="C1974" s="51"/>
      <c r="D1974" s="30"/>
      <c r="E1974" s="51" t="s">
        <v>26</v>
      </c>
      <c r="F1974" s="31"/>
      <c r="G1974" s="32"/>
      <c r="H1974" s="33"/>
      <c r="I1974" s="34"/>
    </row>
    <row r="1975" spans="1:9" x14ac:dyDescent="0.25">
      <c r="A1975" s="52"/>
      <c r="B1975" s="86"/>
      <c r="C1975" s="87"/>
      <c r="D1975" s="58"/>
      <c r="E1975" s="87"/>
      <c r="F1975" s="53"/>
      <c r="G1975" s="54"/>
      <c r="H1975" s="55"/>
      <c r="I1975" s="56"/>
    </row>
    <row r="1976" spans="1:9" x14ac:dyDescent="0.25">
      <c r="A1976" s="35" t="s">
        <v>270</v>
      </c>
      <c r="B1976" s="88" t="s">
        <v>271</v>
      </c>
      <c r="C1976" s="89"/>
      <c r="D1976" s="36"/>
      <c r="E1976" s="89"/>
      <c r="F1976" s="37"/>
      <c r="G1976" s="38"/>
      <c r="H1976" s="39"/>
      <c r="I1976" s="40"/>
    </row>
    <row r="1977" spans="1:9" x14ac:dyDescent="0.25">
      <c r="A1977" s="41"/>
      <c r="B1977" s="12"/>
      <c r="C1977" s="47"/>
      <c r="D1977" s="42"/>
      <c r="E1977" s="47"/>
      <c r="F1977" s="43"/>
      <c r="G1977" s="44"/>
      <c r="H1977" s="45"/>
      <c r="I1977" s="46"/>
    </row>
    <row r="1978" spans="1:9" x14ac:dyDescent="0.25">
      <c r="A1978" s="142"/>
      <c r="B1978" s="143" t="s">
        <v>2</v>
      </c>
      <c r="C1978" s="145" t="s">
        <v>1106</v>
      </c>
      <c r="D1978" s="151" t="s">
        <v>1127</v>
      </c>
      <c r="E1978" s="145" t="s">
        <v>274</v>
      </c>
      <c r="F1978" s="148">
        <v>16.888500000000001</v>
      </c>
      <c r="G1978" s="44">
        <v>6.48</v>
      </c>
      <c r="H1978" s="45"/>
      <c r="I1978" s="46">
        <f t="shared" ref="I1978:I1979" si="191">ROUND(F1978*G1978,2)</f>
        <v>109.44</v>
      </c>
    </row>
    <row r="1979" spans="1:9" x14ac:dyDescent="0.25">
      <c r="A1979" s="142"/>
      <c r="B1979" s="12" t="s">
        <v>313</v>
      </c>
      <c r="C1979" s="145" t="s">
        <v>1106</v>
      </c>
      <c r="D1979" s="151" t="s">
        <v>1128</v>
      </c>
      <c r="E1979" s="145" t="s">
        <v>274</v>
      </c>
      <c r="F1979" s="148">
        <v>45.523900000000005</v>
      </c>
      <c r="G1979" s="150">
        <v>4.5599999999999996</v>
      </c>
      <c r="H1979" s="45"/>
      <c r="I1979" s="46">
        <f t="shared" si="191"/>
        <v>207.59</v>
      </c>
    </row>
    <row r="1980" spans="1:9" x14ac:dyDescent="0.25">
      <c r="A1980" s="142"/>
      <c r="B1980" s="12" t="s">
        <v>1159</v>
      </c>
      <c r="C1980" s="145" t="s">
        <v>1</v>
      </c>
      <c r="D1980" s="151" t="s">
        <v>1158</v>
      </c>
      <c r="E1980" s="145" t="s">
        <v>274</v>
      </c>
      <c r="F1980" s="148">
        <v>62.412399999999998</v>
      </c>
      <c r="G1980" s="150">
        <v>0.54</v>
      </c>
      <c r="H1980" s="45">
        <f t="shared" ref="H1980:H1989" si="192">ROUNDUP(($F1980*$G1980),2)</f>
        <v>33.71</v>
      </c>
      <c r="I1980" s="46"/>
    </row>
    <row r="1981" spans="1:9" x14ac:dyDescent="0.25">
      <c r="A1981" s="142"/>
      <c r="B1981" s="143" t="s">
        <v>1161</v>
      </c>
      <c r="C1981" s="145" t="s">
        <v>1</v>
      </c>
      <c r="D1981" s="151" t="s">
        <v>1160</v>
      </c>
      <c r="E1981" s="145" t="s">
        <v>274</v>
      </c>
      <c r="F1981" s="148">
        <v>62.412399999999998</v>
      </c>
      <c r="G1981" s="150">
        <v>0.81</v>
      </c>
      <c r="H1981" s="45">
        <f t="shared" si="192"/>
        <v>50.559999999999995</v>
      </c>
      <c r="I1981" s="46"/>
    </row>
    <row r="1982" spans="1:9" x14ac:dyDescent="0.25">
      <c r="A1982" s="142"/>
      <c r="B1982" s="143" t="s">
        <v>1162</v>
      </c>
      <c r="C1982" s="145" t="s">
        <v>1</v>
      </c>
      <c r="D1982" s="203" t="s">
        <v>1472</v>
      </c>
      <c r="E1982" s="145" t="s">
        <v>274</v>
      </c>
      <c r="F1982" s="148">
        <v>62.412399999999998</v>
      </c>
      <c r="G1982" s="150">
        <v>0.4</v>
      </c>
      <c r="H1982" s="45">
        <f t="shared" si="192"/>
        <v>24.970000000000002</v>
      </c>
      <c r="I1982" s="46"/>
    </row>
    <row r="1983" spans="1:9" x14ac:dyDescent="0.25">
      <c r="A1983" s="142"/>
      <c r="B1983" s="143" t="s">
        <v>1163</v>
      </c>
      <c r="C1983" s="145" t="s">
        <v>1</v>
      </c>
      <c r="D1983" s="203" t="s">
        <v>1473</v>
      </c>
      <c r="E1983" s="145" t="s">
        <v>274</v>
      </c>
      <c r="F1983" s="148">
        <v>62.412399999999998</v>
      </c>
      <c r="G1983" s="150">
        <v>0.34</v>
      </c>
      <c r="H1983" s="45">
        <f t="shared" si="192"/>
        <v>21.23</v>
      </c>
      <c r="I1983" s="46"/>
    </row>
    <row r="1984" spans="1:9" x14ac:dyDescent="0.25">
      <c r="A1984" s="142"/>
      <c r="B1984" s="143" t="s">
        <v>1164</v>
      </c>
      <c r="C1984" s="145" t="s">
        <v>1</v>
      </c>
      <c r="D1984" s="203" t="s">
        <v>1474</v>
      </c>
      <c r="E1984" s="145" t="s">
        <v>274</v>
      </c>
      <c r="F1984" s="148">
        <v>62.412399999999998</v>
      </c>
      <c r="G1984" s="150">
        <v>7.0000000000000007E-2</v>
      </c>
      <c r="H1984" s="45">
        <f t="shared" si="192"/>
        <v>4.37</v>
      </c>
      <c r="I1984" s="46"/>
    </row>
    <row r="1985" spans="1:9" x14ac:dyDescent="0.25">
      <c r="A1985" s="142"/>
      <c r="B1985" s="143" t="s">
        <v>1181</v>
      </c>
      <c r="C1985" s="145" t="s">
        <v>1</v>
      </c>
      <c r="D1985" s="203" t="s">
        <v>1500</v>
      </c>
      <c r="E1985" s="145" t="s">
        <v>26</v>
      </c>
      <c r="F1985" s="148">
        <v>374</v>
      </c>
      <c r="G1985" s="150">
        <v>0.24</v>
      </c>
      <c r="H1985" s="45">
        <f t="shared" si="192"/>
        <v>89.76</v>
      </c>
      <c r="I1985" s="46"/>
    </row>
    <row r="1986" spans="1:9" x14ac:dyDescent="0.25">
      <c r="A1986" s="142"/>
      <c r="B1986" s="12" t="s">
        <v>314</v>
      </c>
      <c r="C1986" s="145" t="s">
        <v>1</v>
      </c>
      <c r="D1986" s="203" t="s">
        <v>1476</v>
      </c>
      <c r="E1986" s="145" t="s">
        <v>30</v>
      </c>
      <c r="F1986" s="148">
        <v>94.7821</v>
      </c>
      <c r="G1986" s="150">
        <v>0.5</v>
      </c>
      <c r="H1986" s="45">
        <f t="shared" si="192"/>
        <v>47.4</v>
      </c>
      <c r="I1986" s="46"/>
    </row>
    <row r="1987" spans="1:9" x14ac:dyDescent="0.25">
      <c r="A1987" s="142"/>
      <c r="B1987" s="12" t="s">
        <v>1243</v>
      </c>
      <c r="C1987" s="145" t="s">
        <v>1</v>
      </c>
      <c r="D1987" s="203" t="s">
        <v>1532</v>
      </c>
      <c r="E1987" s="145" t="s">
        <v>24</v>
      </c>
      <c r="F1987" s="148">
        <v>1.2287999999999999</v>
      </c>
      <c r="G1987" s="150">
        <v>54.67</v>
      </c>
      <c r="H1987" s="45">
        <f t="shared" si="192"/>
        <v>67.180000000000007</v>
      </c>
      <c r="I1987" s="46"/>
    </row>
    <row r="1988" spans="1:9" x14ac:dyDescent="0.25">
      <c r="A1988" s="142"/>
      <c r="B1988" s="143" t="s">
        <v>326</v>
      </c>
      <c r="C1988" s="145" t="s">
        <v>1</v>
      </c>
      <c r="D1988" s="203" t="s">
        <v>1478</v>
      </c>
      <c r="E1988" s="145" t="s">
        <v>24</v>
      </c>
      <c r="F1988" s="148">
        <v>0.32</v>
      </c>
      <c r="G1988" s="150">
        <v>50</v>
      </c>
      <c r="H1988" s="45">
        <f t="shared" si="192"/>
        <v>16</v>
      </c>
      <c r="I1988" s="46"/>
    </row>
    <row r="1989" spans="1:9" x14ac:dyDescent="0.25">
      <c r="A1989" s="142"/>
      <c r="B1989" s="12" t="s">
        <v>1244</v>
      </c>
      <c r="C1989" s="145" t="s">
        <v>1</v>
      </c>
      <c r="D1989" s="203" t="s">
        <v>1533</v>
      </c>
      <c r="E1989" s="145" t="s">
        <v>23</v>
      </c>
      <c r="F1989" s="148">
        <v>1.53</v>
      </c>
      <c r="G1989" s="150">
        <v>28.84</v>
      </c>
      <c r="H1989" s="45">
        <f t="shared" si="192"/>
        <v>44.129999999999995</v>
      </c>
      <c r="I1989" s="46"/>
    </row>
    <row r="1990" spans="1:9" x14ac:dyDescent="0.25">
      <c r="A1990" s="142"/>
      <c r="B1990" s="12"/>
      <c r="C1990" s="47"/>
      <c r="D1990" s="42"/>
      <c r="E1990" s="47"/>
      <c r="F1990" s="43"/>
      <c r="G1990" s="44"/>
      <c r="H1990" s="48" t="s">
        <v>272</v>
      </c>
      <c r="I1990" s="49" t="s">
        <v>272</v>
      </c>
    </row>
    <row r="1991" spans="1:9" x14ac:dyDescent="0.25">
      <c r="A1991" s="142"/>
      <c r="B1991" s="12" t="s">
        <v>273</v>
      </c>
      <c r="C1991" s="47"/>
      <c r="D1991" s="42"/>
      <c r="E1991" s="47"/>
      <c r="F1991" s="43"/>
      <c r="G1991" s="44"/>
      <c r="H1991" s="45">
        <f>SUM(H1978:H1989)</f>
        <v>399.31</v>
      </c>
      <c r="I1991" s="45">
        <f>SUM(I1978:I1989)</f>
        <v>317.02999999999997</v>
      </c>
    </row>
    <row r="1992" spans="1:9" x14ac:dyDescent="0.25">
      <c r="A1992" s="142"/>
      <c r="B1992" s="143" t="s">
        <v>316</v>
      </c>
      <c r="C1992" s="47"/>
      <c r="D1992" s="42"/>
      <c r="E1992" s="47"/>
      <c r="F1992" s="43"/>
      <c r="G1992" s="44"/>
      <c r="H1992" s="45"/>
      <c r="I1992" s="46">
        <f>ROUND((I1991*87.61%),2)</f>
        <v>277.75</v>
      </c>
    </row>
    <row r="1993" spans="1:9" x14ac:dyDescent="0.25">
      <c r="A1993" s="142"/>
      <c r="B1993" s="12"/>
      <c r="C1993" s="145"/>
      <c r="D1993" s="147"/>
      <c r="E1993" s="144"/>
      <c r="F1993" s="148"/>
      <c r="G1993" s="145"/>
      <c r="H1993" s="149"/>
    </row>
    <row r="1994" spans="1:9" x14ac:dyDescent="0.25">
      <c r="A1994" s="27"/>
      <c r="B1994" s="28" t="s">
        <v>275</v>
      </c>
      <c r="C1994" s="29"/>
      <c r="D1994" s="30"/>
      <c r="E1994" s="29"/>
      <c r="F1994" s="31"/>
      <c r="G1994" s="32"/>
      <c r="H1994" s="33"/>
      <c r="I1994" s="34">
        <f>H1991+I1991+I1992</f>
        <v>994.08999999999992</v>
      </c>
    </row>
    <row r="1995" spans="1:9" x14ac:dyDescent="0.25">
      <c r="D1995" s="60"/>
    </row>
    <row r="1996" spans="1:9" ht="25.5" x14ac:dyDescent="0.25">
      <c r="A1996" s="27" t="s">
        <v>1073</v>
      </c>
      <c r="B1996" s="50" t="s">
        <v>185</v>
      </c>
      <c r="C1996" s="51"/>
      <c r="D1996" s="30"/>
      <c r="E1996" s="51" t="s">
        <v>26</v>
      </c>
      <c r="F1996" s="31"/>
      <c r="G1996" s="32"/>
      <c r="H1996" s="33"/>
      <c r="I1996" s="34"/>
    </row>
    <row r="1997" spans="1:9" x14ac:dyDescent="0.25">
      <c r="A1997" s="52"/>
      <c r="B1997" s="86"/>
      <c r="C1997" s="87"/>
      <c r="D1997" s="58"/>
      <c r="E1997" s="87"/>
      <c r="F1997" s="53"/>
      <c r="G1997" s="54"/>
      <c r="H1997" s="55"/>
      <c r="I1997" s="56"/>
    </row>
    <row r="1998" spans="1:9" x14ac:dyDescent="0.25">
      <c r="A1998" s="35" t="s">
        <v>270</v>
      </c>
      <c r="B1998" s="88" t="s">
        <v>271</v>
      </c>
      <c r="C1998" s="89"/>
      <c r="D1998" s="36"/>
      <c r="E1998" s="89"/>
      <c r="F1998" s="37"/>
      <c r="G1998" s="38"/>
      <c r="H1998" s="39"/>
      <c r="I1998" s="40"/>
    </row>
    <row r="1999" spans="1:9" x14ac:dyDescent="0.25">
      <c r="A1999" s="41"/>
      <c r="B1999" s="12"/>
      <c r="C1999" s="47"/>
      <c r="D1999" s="42"/>
      <c r="E1999" s="47"/>
      <c r="F1999" s="43"/>
      <c r="G1999" s="44"/>
      <c r="H1999" s="45"/>
      <c r="I1999" s="46"/>
    </row>
    <row r="2000" spans="1:9" x14ac:dyDescent="0.25">
      <c r="A2000" s="142"/>
      <c r="B2000" s="143" t="s">
        <v>2</v>
      </c>
      <c r="C2000" s="145" t="s">
        <v>1106</v>
      </c>
      <c r="D2000" s="151" t="s">
        <v>1127</v>
      </c>
      <c r="E2000" s="145" t="s">
        <v>274</v>
      </c>
      <c r="F2000" s="148">
        <v>1.2</v>
      </c>
      <c r="G2000" s="44">
        <v>6.48</v>
      </c>
      <c r="H2000" s="45"/>
      <c r="I2000" s="46">
        <f t="shared" ref="I2000:I2001" si="193">ROUND(F2000*G2000,2)</f>
        <v>7.78</v>
      </c>
    </row>
    <row r="2001" spans="1:9" x14ac:dyDescent="0.25">
      <c r="A2001" s="142"/>
      <c r="B2001" s="12" t="s">
        <v>313</v>
      </c>
      <c r="C2001" s="145" t="s">
        <v>1106</v>
      </c>
      <c r="D2001" s="151" t="s">
        <v>1128</v>
      </c>
      <c r="E2001" s="145" t="s">
        <v>274</v>
      </c>
      <c r="F2001" s="148">
        <v>1.45</v>
      </c>
      <c r="G2001" s="150">
        <v>4.5599999999999996</v>
      </c>
      <c r="H2001" s="45"/>
      <c r="I2001" s="46">
        <f t="shared" si="193"/>
        <v>6.61</v>
      </c>
    </row>
    <row r="2002" spans="1:9" x14ac:dyDescent="0.25">
      <c r="A2002" s="142"/>
      <c r="B2002" s="12" t="s">
        <v>1159</v>
      </c>
      <c r="C2002" s="145" t="s">
        <v>1</v>
      </c>
      <c r="D2002" s="151" t="s">
        <v>1158</v>
      </c>
      <c r="E2002" s="145" t="s">
        <v>274</v>
      </c>
      <c r="F2002" s="148">
        <v>2.65</v>
      </c>
      <c r="G2002" s="150">
        <v>0.54</v>
      </c>
      <c r="H2002" s="45">
        <f t="shared" ref="H2002:H2008" si="194">ROUNDUP(($F2002*$G2002),2)</f>
        <v>1.44</v>
      </c>
      <c r="I2002" s="46"/>
    </row>
    <row r="2003" spans="1:9" x14ac:dyDescent="0.25">
      <c r="A2003" s="142"/>
      <c r="B2003" s="143" t="s">
        <v>1161</v>
      </c>
      <c r="C2003" s="145" t="s">
        <v>1</v>
      </c>
      <c r="D2003" s="151" t="s">
        <v>1160</v>
      </c>
      <c r="E2003" s="145" t="s">
        <v>274</v>
      </c>
      <c r="F2003" s="148">
        <v>2.65</v>
      </c>
      <c r="G2003" s="150">
        <v>0.81</v>
      </c>
      <c r="H2003" s="45">
        <f t="shared" si="194"/>
        <v>2.15</v>
      </c>
      <c r="I2003" s="46"/>
    </row>
    <row r="2004" spans="1:9" x14ac:dyDescent="0.25">
      <c r="A2004" s="142"/>
      <c r="B2004" s="143" t="s">
        <v>1162</v>
      </c>
      <c r="C2004" s="145" t="s">
        <v>1</v>
      </c>
      <c r="D2004" s="203" t="s">
        <v>1472</v>
      </c>
      <c r="E2004" s="145" t="s">
        <v>274</v>
      </c>
      <c r="F2004" s="148">
        <v>2.65</v>
      </c>
      <c r="G2004" s="150">
        <v>0.4</v>
      </c>
      <c r="H2004" s="45">
        <f t="shared" si="194"/>
        <v>1.06</v>
      </c>
      <c r="I2004" s="46"/>
    </row>
    <row r="2005" spans="1:9" x14ac:dyDescent="0.25">
      <c r="A2005" s="142"/>
      <c r="B2005" s="143" t="s">
        <v>1163</v>
      </c>
      <c r="C2005" s="145" t="s">
        <v>1</v>
      </c>
      <c r="D2005" s="203" t="s">
        <v>1473</v>
      </c>
      <c r="E2005" s="145" t="s">
        <v>274</v>
      </c>
      <c r="F2005" s="148">
        <v>2.65</v>
      </c>
      <c r="G2005" s="150">
        <v>0.34</v>
      </c>
      <c r="H2005" s="45">
        <f t="shared" si="194"/>
        <v>0.91</v>
      </c>
      <c r="I2005" s="46"/>
    </row>
    <row r="2006" spans="1:9" x14ac:dyDescent="0.25">
      <c r="A2006" s="142"/>
      <c r="B2006" s="143" t="s">
        <v>1164</v>
      </c>
      <c r="C2006" s="145" t="s">
        <v>1</v>
      </c>
      <c r="D2006" s="203" t="s">
        <v>1474</v>
      </c>
      <c r="E2006" s="145" t="s">
        <v>274</v>
      </c>
      <c r="F2006" s="148">
        <v>2.65</v>
      </c>
      <c r="G2006" s="150">
        <v>7.0000000000000007E-2</v>
      </c>
      <c r="H2006" s="45">
        <f t="shared" si="194"/>
        <v>0.19</v>
      </c>
      <c r="I2006" s="46"/>
    </row>
    <row r="2007" spans="1:9" x14ac:dyDescent="0.25">
      <c r="A2007" s="142"/>
      <c r="B2007" s="143" t="s">
        <v>314</v>
      </c>
      <c r="C2007" s="145" t="s">
        <v>1</v>
      </c>
      <c r="D2007" s="203" t="s">
        <v>1476</v>
      </c>
      <c r="E2007" s="145" t="s">
        <v>30</v>
      </c>
      <c r="F2007" s="148">
        <v>7.3</v>
      </c>
      <c r="G2007" s="150">
        <v>0.5</v>
      </c>
      <c r="H2007" s="45">
        <f t="shared" si="194"/>
        <v>3.65</v>
      </c>
      <c r="I2007" s="46"/>
    </row>
    <row r="2008" spans="1:9" x14ac:dyDescent="0.25">
      <c r="A2008" s="142"/>
      <c r="B2008" s="12" t="s">
        <v>326</v>
      </c>
      <c r="C2008" s="145" t="s">
        <v>1</v>
      </c>
      <c r="D2008" s="203" t="s">
        <v>1478</v>
      </c>
      <c r="E2008" s="145" t="s">
        <v>24</v>
      </c>
      <c r="F2008" s="148">
        <v>3.04E-2</v>
      </c>
      <c r="G2008" s="150">
        <v>50</v>
      </c>
      <c r="H2008" s="45">
        <f t="shared" si="194"/>
        <v>1.52</v>
      </c>
      <c r="I2008" s="46"/>
    </row>
    <row r="2009" spans="1:9" x14ac:dyDescent="0.25">
      <c r="A2009" s="142"/>
      <c r="B2009" s="12"/>
      <c r="C2009" s="47"/>
      <c r="D2009" s="42"/>
      <c r="E2009" s="47"/>
      <c r="F2009" s="43"/>
      <c r="G2009" s="44"/>
      <c r="H2009" s="48" t="s">
        <v>272</v>
      </c>
      <c r="I2009" s="49" t="s">
        <v>272</v>
      </c>
    </row>
    <row r="2010" spans="1:9" x14ac:dyDescent="0.25">
      <c r="A2010" s="142"/>
      <c r="B2010" s="12" t="s">
        <v>273</v>
      </c>
      <c r="C2010" s="47"/>
      <c r="D2010" s="42"/>
      <c r="E2010" s="47"/>
      <c r="F2010" s="43"/>
      <c r="G2010" s="44"/>
      <c r="H2010" s="45">
        <f>SUM(H2000:H2008)</f>
        <v>10.92</v>
      </c>
      <c r="I2010" s="45">
        <f>SUM(I2000:I2008)</f>
        <v>14.39</v>
      </c>
    </row>
    <row r="2011" spans="1:9" x14ac:dyDescent="0.25">
      <c r="A2011" s="142"/>
      <c r="B2011" s="143" t="s">
        <v>316</v>
      </c>
      <c r="C2011" s="47"/>
      <c r="D2011" s="42"/>
      <c r="E2011" s="47"/>
      <c r="F2011" s="43"/>
      <c r="G2011" s="44"/>
      <c r="H2011" s="45"/>
      <c r="I2011" s="46">
        <f>ROUND((I2010*87.61%),2)</f>
        <v>12.61</v>
      </c>
    </row>
    <row r="2012" spans="1:9" x14ac:dyDescent="0.25">
      <c r="A2012" s="142"/>
      <c r="B2012" s="12"/>
      <c r="C2012" s="145"/>
      <c r="D2012" s="147"/>
      <c r="E2012" s="144"/>
      <c r="F2012" s="148"/>
      <c r="G2012" s="145"/>
      <c r="H2012" s="149"/>
    </row>
    <row r="2013" spans="1:9" x14ac:dyDescent="0.25">
      <c r="A2013" s="27"/>
      <c r="B2013" s="28" t="s">
        <v>275</v>
      </c>
      <c r="C2013" s="29"/>
      <c r="D2013" s="30"/>
      <c r="E2013" s="29"/>
      <c r="F2013" s="31"/>
      <c r="G2013" s="32"/>
      <c r="H2013" s="33"/>
      <c r="I2013" s="34">
        <f>H2010+I2010+I2011</f>
        <v>37.92</v>
      </c>
    </row>
    <row r="2014" spans="1:9" x14ac:dyDescent="0.25">
      <c r="D2014" s="60"/>
    </row>
    <row r="2015" spans="1:9" ht="25.5" x14ac:dyDescent="0.25">
      <c r="A2015" s="27" t="s">
        <v>1074</v>
      </c>
      <c r="B2015" s="50" t="s">
        <v>186</v>
      </c>
      <c r="C2015" s="51"/>
      <c r="D2015" s="30"/>
      <c r="E2015" s="51" t="s">
        <v>26</v>
      </c>
      <c r="F2015" s="31"/>
      <c r="G2015" s="32"/>
      <c r="H2015" s="33"/>
      <c r="I2015" s="34"/>
    </row>
    <row r="2016" spans="1:9" x14ac:dyDescent="0.25">
      <c r="A2016" s="52"/>
      <c r="B2016" s="86"/>
      <c r="C2016" s="87"/>
      <c r="D2016" s="58"/>
      <c r="E2016" s="87"/>
      <c r="F2016" s="53"/>
      <c r="G2016" s="54"/>
      <c r="H2016" s="55"/>
      <c r="I2016" s="56"/>
    </row>
    <row r="2017" spans="1:9" x14ac:dyDescent="0.25">
      <c r="A2017" s="35" t="s">
        <v>270</v>
      </c>
      <c r="B2017" s="88" t="s">
        <v>271</v>
      </c>
      <c r="C2017" s="89"/>
      <c r="D2017" s="36"/>
      <c r="E2017" s="89"/>
      <c r="F2017" s="37"/>
      <c r="G2017" s="38"/>
      <c r="H2017" s="39"/>
      <c r="I2017" s="40"/>
    </row>
    <row r="2018" spans="1:9" x14ac:dyDescent="0.25">
      <c r="A2018" s="41"/>
      <c r="B2018" s="12"/>
      <c r="C2018" s="47"/>
      <c r="D2018" s="42"/>
      <c r="E2018" s="47"/>
      <c r="F2018" s="43"/>
      <c r="G2018" s="44"/>
      <c r="H2018" s="45"/>
      <c r="I2018" s="46"/>
    </row>
    <row r="2019" spans="1:9" x14ac:dyDescent="0.25">
      <c r="A2019" s="142"/>
      <c r="B2019" s="143" t="s">
        <v>1245</v>
      </c>
      <c r="C2019" s="145" t="s">
        <v>1106</v>
      </c>
      <c r="D2019" s="151" t="s">
        <v>1250</v>
      </c>
      <c r="E2019" s="145" t="s">
        <v>274</v>
      </c>
      <c r="F2019" s="148">
        <v>0.55000000000000004</v>
      </c>
      <c r="G2019" s="44">
        <v>6.48</v>
      </c>
      <c r="H2019" s="45"/>
      <c r="I2019" s="46">
        <f t="shared" ref="I2019:I2020" si="195">ROUND(F2019*G2019,2)</f>
        <v>3.56</v>
      </c>
    </row>
    <row r="2020" spans="1:9" x14ac:dyDescent="0.25">
      <c r="A2020" s="142"/>
      <c r="B2020" s="12" t="s">
        <v>1246</v>
      </c>
      <c r="C2020" s="145" t="s">
        <v>1106</v>
      </c>
      <c r="D2020" s="151" t="s">
        <v>1251</v>
      </c>
      <c r="E2020" s="145" t="s">
        <v>274</v>
      </c>
      <c r="F2020" s="148">
        <v>0.42</v>
      </c>
      <c r="G2020" s="150">
        <v>4.82</v>
      </c>
      <c r="H2020" s="45"/>
      <c r="I2020" s="46">
        <f t="shared" si="195"/>
        <v>2.02</v>
      </c>
    </row>
    <row r="2021" spans="1:9" x14ac:dyDescent="0.25">
      <c r="A2021" s="142"/>
      <c r="B2021" s="12" t="s">
        <v>1159</v>
      </c>
      <c r="C2021" s="145" t="s">
        <v>1</v>
      </c>
      <c r="D2021" s="151" t="s">
        <v>1158</v>
      </c>
      <c r="E2021" s="145" t="s">
        <v>274</v>
      </c>
      <c r="F2021" s="148">
        <v>0.97</v>
      </c>
      <c r="G2021" s="150">
        <v>0.54</v>
      </c>
      <c r="H2021" s="45">
        <f t="shared" ref="H2021:H2028" si="196">ROUNDUP(($F2021*$G2021),2)</f>
        <v>0.53</v>
      </c>
      <c r="I2021" s="46"/>
    </row>
    <row r="2022" spans="1:9" x14ac:dyDescent="0.25">
      <c r="A2022" s="142"/>
      <c r="B2022" s="143" t="s">
        <v>1161</v>
      </c>
      <c r="C2022" s="145" t="s">
        <v>1</v>
      </c>
      <c r="D2022" s="151" t="s">
        <v>1160</v>
      </c>
      <c r="E2022" s="145" t="s">
        <v>274</v>
      </c>
      <c r="F2022" s="148">
        <v>0.97</v>
      </c>
      <c r="G2022" s="150">
        <v>0.81</v>
      </c>
      <c r="H2022" s="45">
        <f t="shared" si="196"/>
        <v>0.79</v>
      </c>
      <c r="I2022" s="46"/>
    </row>
    <row r="2023" spans="1:9" x14ac:dyDescent="0.25">
      <c r="A2023" s="142"/>
      <c r="B2023" s="143" t="s">
        <v>1162</v>
      </c>
      <c r="C2023" s="145" t="s">
        <v>1</v>
      </c>
      <c r="D2023" s="203" t="s">
        <v>1472</v>
      </c>
      <c r="E2023" s="145" t="s">
        <v>274</v>
      </c>
      <c r="F2023" s="148">
        <v>0.97</v>
      </c>
      <c r="G2023" s="150">
        <v>0.4</v>
      </c>
      <c r="H2023" s="45">
        <f t="shared" si="196"/>
        <v>0.39</v>
      </c>
      <c r="I2023" s="46"/>
    </row>
    <row r="2024" spans="1:9" x14ac:dyDescent="0.25">
      <c r="A2024" s="142"/>
      <c r="B2024" s="143" t="s">
        <v>1163</v>
      </c>
      <c r="C2024" s="145" t="s">
        <v>1</v>
      </c>
      <c r="D2024" s="203" t="s">
        <v>1473</v>
      </c>
      <c r="E2024" s="145" t="s">
        <v>274</v>
      </c>
      <c r="F2024" s="148">
        <v>0.97</v>
      </c>
      <c r="G2024" s="150">
        <v>0.34</v>
      </c>
      <c r="H2024" s="45">
        <f t="shared" si="196"/>
        <v>0.33</v>
      </c>
      <c r="I2024" s="46"/>
    </row>
    <row r="2025" spans="1:9" x14ac:dyDescent="0.25">
      <c r="A2025" s="142"/>
      <c r="B2025" s="143" t="s">
        <v>1164</v>
      </c>
      <c r="C2025" s="145" t="s">
        <v>1</v>
      </c>
      <c r="D2025" s="203" t="s">
        <v>1474</v>
      </c>
      <c r="E2025" s="145" t="s">
        <v>274</v>
      </c>
      <c r="F2025" s="148">
        <v>0.97</v>
      </c>
      <c r="G2025" s="150">
        <v>7.0000000000000007E-2</v>
      </c>
      <c r="H2025" s="45">
        <f t="shared" si="196"/>
        <v>6.9999999999999993E-2</v>
      </c>
      <c r="I2025" s="46"/>
    </row>
    <row r="2026" spans="1:9" x14ac:dyDescent="0.25">
      <c r="A2026" s="142"/>
      <c r="B2026" s="143" t="s">
        <v>1247</v>
      </c>
      <c r="C2026" s="145" t="s">
        <v>1</v>
      </c>
      <c r="D2026" s="203" t="s">
        <v>1534</v>
      </c>
      <c r="E2026" s="145" t="s">
        <v>30</v>
      </c>
      <c r="F2026" s="148">
        <v>4.5</v>
      </c>
      <c r="G2026" s="150">
        <v>0.33</v>
      </c>
      <c r="H2026" s="45">
        <f t="shared" si="196"/>
        <v>1.49</v>
      </c>
      <c r="I2026" s="46"/>
    </row>
    <row r="2027" spans="1:9" x14ac:dyDescent="0.25">
      <c r="A2027" s="142"/>
      <c r="B2027" s="143" t="s">
        <v>1248</v>
      </c>
      <c r="C2027" s="145" t="s">
        <v>1</v>
      </c>
      <c r="D2027" s="203" t="s">
        <v>1535</v>
      </c>
      <c r="E2027" s="145" t="s">
        <v>30</v>
      </c>
      <c r="F2027" s="148">
        <v>0.5</v>
      </c>
      <c r="G2027" s="150">
        <v>1.91</v>
      </c>
      <c r="H2027" s="45">
        <f t="shared" si="196"/>
        <v>0.96</v>
      </c>
      <c r="I2027" s="46"/>
    </row>
    <row r="2028" spans="1:9" x14ac:dyDescent="0.25">
      <c r="A2028" s="142"/>
      <c r="B2028" s="143" t="s">
        <v>1249</v>
      </c>
      <c r="C2028" s="145" t="s">
        <v>1176</v>
      </c>
      <c r="D2028" s="151" t="s">
        <v>1252</v>
      </c>
      <c r="E2028" s="145" t="s">
        <v>23</v>
      </c>
      <c r="F2028" s="148">
        <v>1.05</v>
      </c>
      <c r="G2028" s="150">
        <v>32.9</v>
      </c>
      <c r="H2028" s="45">
        <f t="shared" si="196"/>
        <v>34.549999999999997</v>
      </c>
      <c r="I2028" s="46"/>
    </row>
    <row r="2029" spans="1:9" x14ac:dyDescent="0.25">
      <c r="A2029" s="142"/>
      <c r="B2029" s="12"/>
      <c r="C2029" s="47"/>
      <c r="D2029" s="42"/>
      <c r="E2029" s="47"/>
      <c r="F2029" s="43"/>
      <c r="G2029" s="44"/>
      <c r="H2029" s="48" t="s">
        <v>272</v>
      </c>
      <c r="I2029" s="49" t="s">
        <v>272</v>
      </c>
    </row>
    <row r="2030" spans="1:9" x14ac:dyDescent="0.25">
      <c r="A2030" s="142"/>
      <c r="B2030" s="12" t="s">
        <v>273</v>
      </c>
      <c r="C2030" s="47"/>
      <c r="D2030" s="42"/>
      <c r="E2030" s="47"/>
      <c r="F2030" s="43"/>
      <c r="G2030" s="44"/>
      <c r="H2030" s="45">
        <f>SUM(H2019:H2028)</f>
        <v>39.11</v>
      </c>
      <c r="I2030" s="45">
        <f>SUM(I2019:I2028)</f>
        <v>5.58</v>
      </c>
    </row>
    <row r="2031" spans="1:9" x14ac:dyDescent="0.25">
      <c r="A2031" s="142"/>
      <c r="B2031" s="143" t="s">
        <v>316</v>
      </c>
      <c r="C2031" s="47"/>
      <c r="D2031" s="42"/>
      <c r="E2031" s="47"/>
      <c r="F2031" s="43"/>
      <c r="G2031" s="44"/>
      <c r="H2031" s="45"/>
      <c r="I2031" s="46">
        <f>ROUND((I2030*87.61%),2)</f>
        <v>4.8899999999999997</v>
      </c>
    </row>
    <row r="2032" spans="1:9" x14ac:dyDescent="0.25">
      <c r="A2032" s="142"/>
      <c r="B2032" s="12"/>
      <c r="C2032" s="145"/>
      <c r="D2032" s="147"/>
      <c r="E2032" s="144"/>
      <c r="F2032" s="148"/>
      <c r="G2032" s="145"/>
      <c r="H2032" s="149"/>
    </row>
    <row r="2033" spans="1:9" x14ac:dyDescent="0.25">
      <c r="A2033" s="27"/>
      <c r="B2033" s="28" t="s">
        <v>275</v>
      </c>
      <c r="C2033" s="29"/>
      <c r="D2033" s="30"/>
      <c r="E2033" s="29"/>
      <c r="F2033" s="31"/>
      <c r="G2033" s="32"/>
      <c r="H2033" s="33"/>
      <c r="I2033" s="34">
        <f>H2030+I2030+I2031</f>
        <v>49.58</v>
      </c>
    </row>
    <row r="2034" spans="1:9" x14ac:dyDescent="0.25">
      <c r="D2034" s="60"/>
    </row>
    <row r="2035" spans="1:9" ht="25.5" x14ac:dyDescent="0.25">
      <c r="A2035" s="27" t="s">
        <v>1076</v>
      </c>
      <c r="B2035" s="50" t="s">
        <v>192</v>
      </c>
      <c r="C2035" s="51"/>
      <c r="D2035" s="30"/>
      <c r="E2035" s="51" t="s">
        <v>26</v>
      </c>
      <c r="F2035" s="31"/>
      <c r="G2035" s="32"/>
      <c r="H2035" s="33"/>
      <c r="I2035" s="34"/>
    </row>
    <row r="2036" spans="1:9" x14ac:dyDescent="0.25">
      <c r="A2036" s="52"/>
      <c r="B2036" s="86"/>
      <c r="C2036" s="87"/>
      <c r="D2036" s="58"/>
      <c r="E2036" s="87"/>
      <c r="F2036" s="53"/>
      <c r="G2036" s="54"/>
      <c r="H2036" s="55"/>
      <c r="I2036" s="56"/>
    </row>
    <row r="2037" spans="1:9" x14ac:dyDescent="0.25">
      <c r="A2037" s="35" t="s">
        <v>270</v>
      </c>
      <c r="B2037" s="88" t="s">
        <v>271</v>
      </c>
      <c r="C2037" s="89"/>
      <c r="D2037" s="36"/>
      <c r="E2037" s="89"/>
      <c r="F2037" s="37"/>
      <c r="G2037" s="38"/>
      <c r="H2037" s="39"/>
      <c r="I2037" s="40"/>
    </row>
    <row r="2038" spans="1:9" x14ac:dyDescent="0.25">
      <c r="A2038" s="41"/>
      <c r="B2038" s="12"/>
      <c r="C2038" s="47"/>
      <c r="D2038" s="42"/>
      <c r="E2038" s="47"/>
      <c r="F2038" s="43"/>
      <c r="G2038" s="44"/>
      <c r="H2038" s="45"/>
      <c r="I2038" s="46"/>
    </row>
    <row r="2039" spans="1:9" x14ac:dyDescent="0.25">
      <c r="A2039" s="142"/>
      <c r="B2039" s="143" t="s">
        <v>2</v>
      </c>
      <c r="C2039" s="145" t="s">
        <v>1106</v>
      </c>
      <c r="D2039" s="151" t="s">
        <v>1127</v>
      </c>
      <c r="E2039" s="145" t="s">
        <v>274</v>
      </c>
      <c r="F2039" s="148">
        <v>1.2</v>
      </c>
      <c r="G2039" s="44">
        <v>6.48</v>
      </c>
      <c r="H2039" s="45"/>
      <c r="I2039" s="46">
        <f t="shared" ref="I2039:I2040" si="197">ROUND(F2039*G2039,2)</f>
        <v>7.78</v>
      </c>
    </row>
    <row r="2040" spans="1:9" x14ac:dyDescent="0.25">
      <c r="A2040" s="142"/>
      <c r="B2040" s="12" t="s">
        <v>313</v>
      </c>
      <c r="C2040" s="145" t="s">
        <v>1106</v>
      </c>
      <c r="D2040" s="151" t="s">
        <v>1128</v>
      </c>
      <c r="E2040" s="145" t="s">
        <v>274</v>
      </c>
      <c r="F2040" s="148">
        <v>1.45</v>
      </c>
      <c r="G2040" s="150">
        <v>4.5599999999999996</v>
      </c>
      <c r="H2040" s="45"/>
      <c r="I2040" s="46">
        <f t="shared" si="197"/>
        <v>6.61</v>
      </c>
    </row>
    <row r="2041" spans="1:9" x14ac:dyDescent="0.25">
      <c r="A2041" s="142"/>
      <c r="B2041" s="12" t="s">
        <v>1159</v>
      </c>
      <c r="C2041" s="145" t="s">
        <v>1</v>
      </c>
      <c r="D2041" s="151" t="s">
        <v>1158</v>
      </c>
      <c r="E2041" s="145" t="s">
        <v>274</v>
      </c>
      <c r="F2041" s="148">
        <v>2.65</v>
      </c>
      <c r="G2041" s="150">
        <v>0.54</v>
      </c>
      <c r="H2041" s="45">
        <f t="shared" ref="H2041:H2047" si="198">ROUNDUP(($F2041*$G2041),2)</f>
        <v>1.44</v>
      </c>
      <c r="I2041" s="46"/>
    </row>
    <row r="2042" spans="1:9" x14ac:dyDescent="0.25">
      <c r="A2042" s="142"/>
      <c r="B2042" s="143" t="s">
        <v>1161</v>
      </c>
      <c r="C2042" s="145" t="s">
        <v>1</v>
      </c>
      <c r="D2042" s="151" t="s">
        <v>1160</v>
      </c>
      <c r="E2042" s="145" t="s">
        <v>274</v>
      </c>
      <c r="F2042" s="148">
        <v>2.65</v>
      </c>
      <c r="G2042" s="150">
        <v>0.81</v>
      </c>
      <c r="H2042" s="45">
        <f t="shared" si="198"/>
        <v>2.15</v>
      </c>
      <c r="I2042" s="46"/>
    </row>
    <row r="2043" spans="1:9" x14ac:dyDescent="0.25">
      <c r="A2043" s="142"/>
      <c r="B2043" s="143" t="s">
        <v>1162</v>
      </c>
      <c r="C2043" s="145" t="s">
        <v>1</v>
      </c>
      <c r="D2043" s="203" t="s">
        <v>1472</v>
      </c>
      <c r="E2043" s="145" t="s">
        <v>274</v>
      </c>
      <c r="F2043" s="148">
        <v>2.65</v>
      </c>
      <c r="G2043" s="150">
        <v>0.4</v>
      </c>
      <c r="H2043" s="45">
        <f t="shared" si="198"/>
        <v>1.06</v>
      </c>
      <c r="I2043" s="46"/>
    </row>
    <row r="2044" spans="1:9" x14ac:dyDescent="0.25">
      <c r="A2044" s="142"/>
      <c r="B2044" s="143" t="s">
        <v>1163</v>
      </c>
      <c r="C2044" s="145" t="s">
        <v>1</v>
      </c>
      <c r="D2044" s="203" t="s">
        <v>1473</v>
      </c>
      <c r="E2044" s="145" t="s">
        <v>274</v>
      </c>
      <c r="F2044" s="148">
        <v>2.65</v>
      </c>
      <c r="G2044" s="150">
        <v>0.34</v>
      </c>
      <c r="H2044" s="45">
        <f t="shared" si="198"/>
        <v>0.91</v>
      </c>
      <c r="I2044" s="46"/>
    </row>
    <row r="2045" spans="1:9" x14ac:dyDescent="0.25">
      <c r="A2045" s="142"/>
      <c r="B2045" s="143" t="s">
        <v>1164</v>
      </c>
      <c r="C2045" s="145" t="s">
        <v>1</v>
      </c>
      <c r="D2045" s="203" t="s">
        <v>1474</v>
      </c>
      <c r="E2045" s="145" t="s">
        <v>274</v>
      </c>
      <c r="F2045" s="148">
        <v>2.65</v>
      </c>
      <c r="G2045" s="150">
        <v>7.0000000000000007E-2</v>
      </c>
      <c r="H2045" s="45">
        <f t="shared" si="198"/>
        <v>0.19</v>
      </c>
      <c r="I2045" s="46"/>
    </row>
    <row r="2046" spans="1:9" x14ac:dyDescent="0.25">
      <c r="A2046" s="142"/>
      <c r="B2046" s="143" t="s">
        <v>314</v>
      </c>
      <c r="C2046" s="145" t="s">
        <v>1</v>
      </c>
      <c r="D2046" s="203" t="s">
        <v>1476</v>
      </c>
      <c r="E2046" s="145" t="s">
        <v>30</v>
      </c>
      <c r="F2046" s="148">
        <v>7.3</v>
      </c>
      <c r="G2046" s="150">
        <v>0.5</v>
      </c>
      <c r="H2046" s="45">
        <f t="shared" si="198"/>
        <v>3.65</v>
      </c>
      <c r="I2046" s="46"/>
    </row>
    <row r="2047" spans="1:9" x14ac:dyDescent="0.25">
      <c r="A2047" s="142"/>
      <c r="B2047" s="12" t="s">
        <v>326</v>
      </c>
      <c r="C2047" s="145" t="s">
        <v>1</v>
      </c>
      <c r="D2047" s="203" t="s">
        <v>1478</v>
      </c>
      <c r="E2047" s="145" t="s">
        <v>24</v>
      </c>
      <c r="F2047" s="148">
        <v>3.04E-2</v>
      </c>
      <c r="G2047" s="150">
        <v>50</v>
      </c>
      <c r="H2047" s="45">
        <f t="shared" si="198"/>
        <v>1.52</v>
      </c>
      <c r="I2047" s="46"/>
    </row>
    <row r="2048" spans="1:9" x14ac:dyDescent="0.25">
      <c r="A2048" s="142"/>
      <c r="B2048" s="12"/>
      <c r="C2048" s="47"/>
      <c r="D2048" s="42"/>
      <c r="E2048" s="47"/>
      <c r="F2048" s="43"/>
      <c r="G2048" s="44"/>
      <c r="H2048" s="48" t="s">
        <v>272</v>
      </c>
      <c r="I2048" s="49" t="s">
        <v>272</v>
      </c>
    </row>
    <row r="2049" spans="1:9" x14ac:dyDescent="0.25">
      <c r="A2049" s="142"/>
      <c r="B2049" s="12" t="s">
        <v>273</v>
      </c>
      <c r="C2049" s="47"/>
      <c r="D2049" s="42"/>
      <c r="E2049" s="47"/>
      <c r="F2049" s="43"/>
      <c r="G2049" s="44"/>
      <c r="H2049" s="45">
        <f>SUM(H2039:H2047)</f>
        <v>10.92</v>
      </c>
      <c r="I2049" s="45">
        <f>SUM(I2039:I2047)</f>
        <v>14.39</v>
      </c>
    </row>
    <row r="2050" spans="1:9" x14ac:dyDescent="0.25">
      <c r="A2050" s="142"/>
      <c r="B2050" s="143" t="s">
        <v>316</v>
      </c>
      <c r="C2050" s="47"/>
      <c r="D2050" s="42"/>
      <c r="E2050" s="47"/>
      <c r="F2050" s="43"/>
      <c r="G2050" s="44"/>
      <c r="H2050" s="45"/>
      <c r="I2050" s="46">
        <f>ROUND((I2049*87.61%),2)</f>
        <v>12.61</v>
      </c>
    </row>
    <row r="2051" spans="1:9" x14ac:dyDescent="0.25">
      <c r="A2051" s="142"/>
      <c r="B2051" s="12"/>
      <c r="C2051" s="145"/>
      <c r="D2051" s="147"/>
      <c r="E2051" s="144"/>
      <c r="F2051" s="148"/>
      <c r="G2051" s="145"/>
      <c r="H2051" s="149"/>
    </row>
    <row r="2052" spans="1:9" x14ac:dyDescent="0.25">
      <c r="A2052" s="27"/>
      <c r="B2052" s="28" t="s">
        <v>275</v>
      </c>
      <c r="C2052" s="29"/>
      <c r="D2052" s="30"/>
      <c r="E2052" s="29"/>
      <c r="F2052" s="31"/>
      <c r="G2052" s="32"/>
      <c r="H2052" s="33"/>
      <c r="I2052" s="34">
        <f>H2049+I2049+I2050</f>
        <v>37.92</v>
      </c>
    </row>
    <row r="2053" spans="1:9" x14ac:dyDescent="0.25">
      <c r="D2053" s="60"/>
    </row>
    <row r="2054" spans="1:9" ht="25.5" x14ac:dyDescent="0.25">
      <c r="A2054" s="27" t="s">
        <v>1077</v>
      </c>
      <c r="B2054" s="50" t="s">
        <v>194</v>
      </c>
      <c r="C2054" s="51"/>
      <c r="D2054" s="30"/>
      <c r="E2054" s="51" t="s">
        <v>26</v>
      </c>
      <c r="F2054" s="31"/>
      <c r="G2054" s="32"/>
      <c r="H2054" s="33"/>
      <c r="I2054" s="34"/>
    </row>
    <row r="2055" spans="1:9" x14ac:dyDescent="0.25">
      <c r="A2055" s="52"/>
      <c r="B2055" s="86"/>
      <c r="C2055" s="87"/>
      <c r="D2055" s="58"/>
      <c r="E2055" s="87"/>
      <c r="F2055" s="53"/>
      <c r="G2055" s="54"/>
      <c r="H2055" s="55"/>
      <c r="I2055" s="56"/>
    </row>
    <row r="2056" spans="1:9" x14ac:dyDescent="0.25">
      <c r="A2056" s="35" t="s">
        <v>270</v>
      </c>
      <c r="B2056" s="88" t="s">
        <v>271</v>
      </c>
      <c r="C2056" s="89"/>
      <c r="D2056" s="36"/>
      <c r="E2056" s="89"/>
      <c r="F2056" s="37"/>
      <c r="G2056" s="38"/>
      <c r="H2056" s="39"/>
      <c r="I2056" s="40"/>
    </row>
    <row r="2057" spans="1:9" x14ac:dyDescent="0.25">
      <c r="A2057" s="41"/>
      <c r="B2057" s="12"/>
      <c r="C2057" s="47"/>
      <c r="D2057" s="42"/>
      <c r="E2057" s="47"/>
      <c r="F2057" s="43"/>
      <c r="G2057" s="44"/>
      <c r="H2057" s="45"/>
      <c r="I2057" s="46"/>
    </row>
    <row r="2058" spans="1:9" x14ac:dyDescent="0.25">
      <c r="A2058" s="142"/>
      <c r="B2058" s="143" t="s">
        <v>2</v>
      </c>
      <c r="C2058" s="145" t="s">
        <v>1106</v>
      </c>
      <c r="D2058" s="151" t="s">
        <v>1127</v>
      </c>
      <c r="E2058" s="145" t="s">
        <v>274</v>
      </c>
      <c r="F2058" s="148">
        <v>0.25</v>
      </c>
      <c r="G2058" s="44">
        <v>6.48</v>
      </c>
      <c r="H2058" s="45"/>
      <c r="I2058" s="46">
        <f t="shared" ref="I2058:I2059" si="199">ROUND(F2058*G2058,2)</f>
        <v>1.62</v>
      </c>
    </row>
    <row r="2059" spans="1:9" x14ac:dyDescent="0.25">
      <c r="A2059" s="142"/>
      <c r="B2059" s="12" t="s">
        <v>313</v>
      </c>
      <c r="C2059" s="145" t="s">
        <v>1106</v>
      </c>
      <c r="D2059" s="151" t="s">
        <v>1128</v>
      </c>
      <c r="E2059" s="145" t="s">
        <v>274</v>
      </c>
      <c r="F2059" s="148">
        <v>0.31</v>
      </c>
      <c r="G2059" s="150">
        <v>4.5599999999999996</v>
      </c>
      <c r="H2059" s="45"/>
      <c r="I2059" s="46">
        <f t="shared" si="199"/>
        <v>1.41</v>
      </c>
    </row>
    <row r="2060" spans="1:9" x14ac:dyDescent="0.25">
      <c r="A2060" s="142"/>
      <c r="B2060" s="12" t="s">
        <v>1159</v>
      </c>
      <c r="C2060" s="145" t="s">
        <v>1</v>
      </c>
      <c r="D2060" s="151" t="s">
        <v>1158</v>
      </c>
      <c r="E2060" s="145" t="s">
        <v>274</v>
      </c>
      <c r="F2060" s="148">
        <f>ROUND(((SUM(F2058:F2059))*1),7)</f>
        <v>0.56000000000000005</v>
      </c>
      <c r="G2060" s="150">
        <v>0.54</v>
      </c>
      <c r="H2060" s="45">
        <f t="shared" ref="H2060:H2066" si="200">ROUNDUP(($F2060*$G2060),2)</f>
        <v>0.31</v>
      </c>
      <c r="I2060" s="46"/>
    </row>
    <row r="2061" spans="1:9" x14ac:dyDescent="0.25">
      <c r="A2061" s="142"/>
      <c r="B2061" s="143" t="s">
        <v>1161</v>
      </c>
      <c r="C2061" s="145" t="s">
        <v>1</v>
      </c>
      <c r="D2061" s="151" t="s">
        <v>1160</v>
      </c>
      <c r="E2061" s="145" t="s">
        <v>274</v>
      </c>
      <c r="F2061" s="148">
        <f>ROUND(((SUM(F2058:F2059))*1),7)</f>
        <v>0.56000000000000005</v>
      </c>
      <c r="G2061" s="150">
        <v>0.81</v>
      </c>
      <c r="H2061" s="45">
        <f t="shared" si="200"/>
        <v>0.46</v>
      </c>
      <c r="I2061" s="46"/>
    </row>
    <row r="2062" spans="1:9" x14ac:dyDescent="0.25">
      <c r="A2062" s="142"/>
      <c r="B2062" s="143" t="s">
        <v>1162</v>
      </c>
      <c r="C2062" s="145" t="s">
        <v>1</v>
      </c>
      <c r="D2062" s="203" t="s">
        <v>1472</v>
      </c>
      <c r="E2062" s="145" t="s">
        <v>274</v>
      </c>
      <c r="F2062" s="148">
        <f>ROUND(((SUM(F2058:F2059))*1),7)</f>
        <v>0.56000000000000005</v>
      </c>
      <c r="G2062" s="150">
        <v>0.4</v>
      </c>
      <c r="H2062" s="45">
        <f t="shared" si="200"/>
        <v>0.23</v>
      </c>
      <c r="I2062" s="46"/>
    </row>
    <row r="2063" spans="1:9" x14ac:dyDescent="0.25">
      <c r="A2063" s="142"/>
      <c r="B2063" s="143" t="s">
        <v>1163</v>
      </c>
      <c r="C2063" s="145" t="s">
        <v>1</v>
      </c>
      <c r="D2063" s="203" t="s">
        <v>1473</v>
      </c>
      <c r="E2063" s="145" t="s">
        <v>274</v>
      </c>
      <c r="F2063" s="148">
        <f>ROUND(((SUM(F2058:F2059))*1),7)</f>
        <v>0.56000000000000005</v>
      </c>
      <c r="G2063" s="150">
        <v>0.34</v>
      </c>
      <c r="H2063" s="45">
        <f t="shared" si="200"/>
        <v>0.2</v>
      </c>
      <c r="I2063" s="46"/>
    </row>
    <row r="2064" spans="1:9" x14ac:dyDescent="0.25">
      <c r="A2064" s="142"/>
      <c r="B2064" s="143" t="s">
        <v>1164</v>
      </c>
      <c r="C2064" s="145" t="s">
        <v>1</v>
      </c>
      <c r="D2064" s="203" t="s">
        <v>1474</v>
      </c>
      <c r="E2064" s="145" t="s">
        <v>274</v>
      </c>
      <c r="F2064" s="148">
        <f>ROUND(((SUM(F2058:F2059))*1),7)</f>
        <v>0.56000000000000005</v>
      </c>
      <c r="G2064" s="150">
        <v>7.0000000000000007E-2</v>
      </c>
      <c r="H2064" s="45">
        <f t="shared" si="200"/>
        <v>0.04</v>
      </c>
      <c r="I2064" s="46"/>
    </row>
    <row r="2065" spans="1:9" x14ac:dyDescent="0.25">
      <c r="A2065" s="142"/>
      <c r="B2065" s="143" t="s">
        <v>314</v>
      </c>
      <c r="C2065" s="145" t="s">
        <v>1</v>
      </c>
      <c r="D2065" s="203" t="s">
        <v>1476</v>
      </c>
      <c r="E2065" s="145" t="s">
        <v>30</v>
      </c>
      <c r="F2065" s="148">
        <v>2.19</v>
      </c>
      <c r="G2065" s="150">
        <v>0.5</v>
      </c>
      <c r="H2065" s="45">
        <f t="shared" si="200"/>
        <v>1.1000000000000001</v>
      </c>
      <c r="I2065" s="46"/>
    </row>
    <row r="2066" spans="1:9" x14ac:dyDescent="0.25">
      <c r="A2066" s="142"/>
      <c r="B2066" s="12" t="s">
        <v>326</v>
      </c>
      <c r="C2066" s="145" t="s">
        <v>1</v>
      </c>
      <c r="D2066" s="203" t="s">
        <v>1478</v>
      </c>
      <c r="E2066" s="145" t="s">
        <v>24</v>
      </c>
      <c r="F2066" s="148">
        <v>7.3000000000000001E-3</v>
      </c>
      <c r="G2066" s="150">
        <v>50</v>
      </c>
      <c r="H2066" s="45">
        <f t="shared" si="200"/>
        <v>0.37</v>
      </c>
      <c r="I2066" s="46"/>
    </row>
    <row r="2067" spans="1:9" x14ac:dyDescent="0.25">
      <c r="A2067" s="142"/>
      <c r="B2067" s="12"/>
      <c r="C2067" s="47"/>
      <c r="D2067" s="42"/>
      <c r="E2067" s="47"/>
      <c r="F2067" s="43"/>
      <c r="G2067" s="44"/>
      <c r="H2067" s="48" t="s">
        <v>272</v>
      </c>
      <c r="I2067" s="49" t="s">
        <v>272</v>
      </c>
    </row>
    <row r="2068" spans="1:9" x14ac:dyDescent="0.25">
      <c r="A2068" s="142"/>
      <c r="B2068" s="12" t="s">
        <v>273</v>
      </c>
      <c r="C2068" s="47"/>
      <c r="D2068" s="42"/>
      <c r="E2068" s="47"/>
      <c r="F2068" s="43"/>
      <c r="G2068" s="44"/>
      <c r="H2068" s="45">
        <f>SUM(H2058:H2066)</f>
        <v>2.71</v>
      </c>
      <c r="I2068" s="45">
        <f>SUM(I2058:I2066)</f>
        <v>3.0300000000000002</v>
      </c>
    </row>
    <row r="2069" spans="1:9" x14ac:dyDescent="0.25">
      <c r="A2069" s="142"/>
      <c r="B2069" s="143" t="s">
        <v>316</v>
      </c>
      <c r="C2069" s="47"/>
      <c r="D2069" s="42"/>
      <c r="E2069" s="47"/>
      <c r="F2069" s="43"/>
      <c r="G2069" s="44"/>
      <c r="H2069" s="45"/>
      <c r="I2069" s="46">
        <f>ROUND((I2068*87.61%),2)</f>
        <v>2.65</v>
      </c>
    </row>
    <row r="2070" spans="1:9" x14ac:dyDescent="0.25">
      <c r="A2070" s="142"/>
      <c r="B2070" s="12"/>
      <c r="C2070" s="145"/>
      <c r="D2070" s="147"/>
      <c r="E2070" s="144"/>
      <c r="F2070" s="148"/>
      <c r="G2070" s="145"/>
      <c r="H2070" s="149"/>
    </row>
    <row r="2071" spans="1:9" x14ac:dyDescent="0.25">
      <c r="A2071" s="27"/>
      <c r="B2071" s="28" t="s">
        <v>275</v>
      </c>
      <c r="C2071" s="29"/>
      <c r="D2071" s="30"/>
      <c r="E2071" s="29"/>
      <c r="F2071" s="31"/>
      <c r="G2071" s="32"/>
      <c r="H2071" s="33"/>
      <c r="I2071" s="34">
        <f>H2068+I2068+I2069</f>
        <v>8.39</v>
      </c>
    </row>
    <row r="2072" spans="1:9" x14ac:dyDescent="0.25">
      <c r="D2072" s="60"/>
    </row>
    <row r="2073" spans="1:9" ht="25.5" x14ac:dyDescent="0.25">
      <c r="A2073" s="27" t="s">
        <v>1078</v>
      </c>
      <c r="B2073" s="50" t="s">
        <v>195</v>
      </c>
      <c r="C2073" s="51"/>
      <c r="D2073" s="30"/>
      <c r="E2073" s="51" t="s">
        <v>26</v>
      </c>
      <c r="F2073" s="31"/>
      <c r="G2073" s="32"/>
      <c r="H2073" s="33"/>
      <c r="I2073" s="34"/>
    </row>
    <row r="2074" spans="1:9" x14ac:dyDescent="0.25">
      <c r="A2074" s="52"/>
      <c r="B2074" s="86"/>
      <c r="C2074" s="87"/>
      <c r="D2074" s="58"/>
      <c r="E2074" s="87"/>
      <c r="F2074" s="53"/>
      <c r="G2074" s="54"/>
      <c r="H2074" s="55"/>
      <c r="I2074" s="56"/>
    </row>
    <row r="2075" spans="1:9" x14ac:dyDescent="0.25">
      <c r="A2075" s="35" t="s">
        <v>270</v>
      </c>
      <c r="B2075" s="88" t="s">
        <v>271</v>
      </c>
      <c r="C2075" s="89"/>
      <c r="D2075" s="36"/>
      <c r="E2075" s="89"/>
      <c r="F2075" s="37"/>
      <c r="G2075" s="38"/>
      <c r="H2075" s="39"/>
      <c r="I2075" s="40"/>
    </row>
    <row r="2076" spans="1:9" x14ac:dyDescent="0.25">
      <c r="A2076" s="41"/>
      <c r="B2076" s="12"/>
      <c r="C2076" s="47"/>
      <c r="D2076" s="42"/>
      <c r="E2076" s="47"/>
      <c r="F2076" s="43"/>
      <c r="G2076" s="44"/>
      <c r="H2076" s="45"/>
      <c r="I2076" s="46"/>
    </row>
    <row r="2077" spans="1:9" x14ac:dyDescent="0.25">
      <c r="A2077" s="142"/>
      <c r="B2077" s="143" t="s">
        <v>2</v>
      </c>
      <c r="C2077" s="145" t="s">
        <v>1106</v>
      </c>
      <c r="D2077" s="151" t="s">
        <v>1127</v>
      </c>
      <c r="E2077" s="145" t="s">
        <v>274</v>
      </c>
      <c r="F2077" s="148">
        <v>1.4</v>
      </c>
      <c r="G2077" s="44">
        <v>6.48</v>
      </c>
      <c r="H2077" s="45"/>
      <c r="I2077" s="46">
        <f t="shared" ref="I2077:I2078" si="201">ROUND(F2077*G2077,2)</f>
        <v>9.07</v>
      </c>
    </row>
    <row r="2078" spans="1:9" x14ac:dyDescent="0.25">
      <c r="A2078" s="142"/>
      <c r="B2078" s="12" t="s">
        <v>313</v>
      </c>
      <c r="C2078" s="145" t="s">
        <v>1106</v>
      </c>
      <c r="D2078" s="151" t="s">
        <v>1128</v>
      </c>
      <c r="E2078" s="145" t="s">
        <v>274</v>
      </c>
      <c r="F2078" s="148">
        <v>1.64</v>
      </c>
      <c r="G2078" s="150">
        <v>4.5599999999999996</v>
      </c>
      <c r="H2078" s="45"/>
      <c r="I2078" s="46">
        <f t="shared" si="201"/>
        <v>7.48</v>
      </c>
    </row>
    <row r="2079" spans="1:9" x14ac:dyDescent="0.25">
      <c r="A2079" s="142"/>
      <c r="B2079" s="12" t="s">
        <v>1159</v>
      </c>
      <c r="C2079" s="145" t="s">
        <v>1</v>
      </c>
      <c r="D2079" s="151" t="s">
        <v>1158</v>
      </c>
      <c r="E2079" s="145" t="s">
        <v>274</v>
      </c>
      <c r="F2079" s="148">
        <f>ROUND(((SUM(F2077:F2078))*1),7)</f>
        <v>3.04</v>
      </c>
      <c r="G2079" s="150">
        <v>0.54</v>
      </c>
      <c r="H2079" s="45">
        <f t="shared" ref="H2079:H2085" si="202">ROUNDUP(($F2079*$G2079),2)</f>
        <v>1.65</v>
      </c>
      <c r="I2079" s="46"/>
    </row>
    <row r="2080" spans="1:9" x14ac:dyDescent="0.25">
      <c r="A2080" s="142"/>
      <c r="B2080" s="143" t="s">
        <v>1161</v>
      </c>
      <c r="C2080" s="145" t="s">
        <v>1</v>
      </c>
      <c r="D2080" s="151" t="s">
        <v>1160</v>
      </c>
      <c r="E2080" s="145" t="s">
        <v>274</v>
      </c>
      <c r="F2080" s="148">
        <f>ROUND(((SUM(F2077:F2078))*1),7)</f>
        <v>3.04</v>
      </c>
      <c r="G2080" s="150">
        <v>0.81</v>
      </c>
      <c r="H2080" s="45">
        <f t="shared" si="202"/>
        <v>2.4699999999999998</v>
      </c>
      <c r="I2080" s="46"/>
    </row>
    <row r="2081" spans="1:9" x14ac:dyDescent="0.25">
      <c r="A2081" s="142"/>
      <c r="B2081" s="143" t="s">
        <v>1162</v>
      </c>
      <c r="C2081" s="145" t="s">
        <v>1</v>
      </c>
      <c r="D2081" s="203" t="s">
        <v>1472</v>
      </c>
      <c r="E2081" s="145" t="s">
        <v>274</v>
      </c>
      <c r="F2081" s="148">
        <f>ROUND(((SUM(F2077:F2078))*1),7)</f>
        <v>3.04</v>
      </c>
      <c r="G2081" s="150">
        <v>0.4</v>
      </c>
      <c r="H2081" s="45">
        <f t="shared" si="202"/>
        <v>1.22</v>
      </c>
      <c r="I2081" s="46"/>
    </row>
    <row r="2082" spans="1:9" x14ac:dyDescent="0.25">
      <c r="A2082" s="142"/>
      <c r="B2082" s="143" t="s">
        <v>1163</v>
      </c>
      <c r="C2082" s="145" t="s">
        <v>1</v>
      </c>
      <c r="D2082" s="203" t="s">
        <v>1473</v>
      </c>
      <c r="E2082" s="145" t="s">
        <v>274</v>
      </c>
      <c r="F2082" s="148">
        <f>ROUND(((SUM(F2077:F2078))*1),7)</f>
        <v>3.04</v>
      </c>
      <c r="G2082" s="150">
        <v>0.34</v>
      </c>
      <c r="H2082" s="45">
        <f t="shared" si="202"/>
        <v>1.04</v>
      </c>
      <c r="I2082" s="46"/>
    </row>
    <row r="2083" spans="1:9" x14ac:dyDescent="0.25">
      <c r="A2083" s="142"/>
      <c r="B2083" s="143" t="s">
        <v>1164</v>
      </c>
      <c r="C2083" s="145" t="s">
        <v>1</v>
      </c>
      <c r="D2083" s="203" t="s">
        <v>1474</v>
      </c>
      <c r="E2083" s="145" t="s">
        <v>274</v>
      </c>
      <c r="F2083" s="148">
        <f>ROUND(((SUM(F2077:F2078))*1),7)</f>
        <v>3.04</v>
      </c>
      <c r="G2083" s="150">
        <v>7.0000000000000007E-2</v>
      </c>
      <c r="H2083" s="45">
        <f t="shared" si="202"/>
        <v>0.22</v>
      </c>
      <c r="I2083" s="46"/>
    </row>
    <row r="2084" spans="1:9" x14ac:dyDescent="0.25">
      <c r="A2084" s="142"/>
      <c r="B2084" s="143" t="s">
        <v>314</v>
      </c>
      <c r="C2084" s="145" t="s">
        <v>1</v>
      </c>
      <c r="D2084" s="203" t="s">
        <v>1476</v>
      </c>
      <c r="E2084" s="145" t="s">
        <v>30</v>
      </c>
      <c r="F2084" s="148">
        <v>7.008</v>
      </c>
      <c r="G2084" s="150">
        <v>0.5</v>
      </c>
      <c r="H2084" s="45">
        <f t="shared" si="202"/>
        <v>3.51</v>
      </c>
      <c r="I2084" s="46"/>
    </row>
    <row r="2085" spans="1:9" x14ac:dyDescent="0.25">
      <c r="A2085" s="142"/>
      <c r="B2085" s="12" t="s">
        <v>326</v>
      </c>
      <c r="C2085" s="145" t="s">
        <v>1</v>
      </c>
      <c r="D2085" s="203" t="s">
        <v>1478</v>
      </c>
      <c r="E2085" s="145" t="s">
        <v>24</v>
      </c>
      <c r="F2085" s="148">
        <v>2.92E-2</v>
      </c>
      <c r="G2085" s="150">
        <v>50</v>
      </c>
      <c r="H2085" s="45">
        <f t="shared" si="202"/>
        <v>1.46</v>
      </c>
      <c r="I2085" s="46"/>
    </row>
    <row r="2086" spans="1:9" x14ac:dyDescent="0.25">
      <c r="A2086" s="142"/>
      <c r="B2086" s="12"/>
      <c r="C2086" s="47"/>
      <c r="D2086" s="42"/>
      <c r="E2086" s="145"/>
      <c r="F2086" s="148"/>
      <c r="G2086" s="150"/>
      <c r="H2086" s="48" t="s">
        <v>272</v>
      </c>
      <c r="I2086" s="49" t="s">
        <v>272</v>
      </c>
    </row>
    <row r="2087" spans="1:9" x14ac:dyDescent="0.25">
      <c r="A2087" s="142"/>
      <c r="B2087" s="12" t="s">
        <v>273</v>
      </c>
      <c r="C2087" s="47"/>
      <c r="D2087" s="42"/>
      <c r="E2087" s="47"/>
      <c r="F2087" s="43"/>
      <c r="G2087" s="44"/>
      <c r="H2087" s="45">
        <f>SUM(H2077:H2085)</f>
        <v>11.57</v>
      </c>
      <c r="I2087" s="45">
        <f>SUM(I2077:I2085)</f>
        <v>16.55</v>
      </c>
    </row>
    <row r="2088" spans="1:9" x14ac:dyDescent="0.25">
      <c r="A2088" s="142"/>
      <c r="B2088" s="143" t="s">
        <v>316</v>
      </c>
      <c r="C2088" s="47"/>
      <c r="D2088" s="42"/>
      <c r="E2088" s="47"/>
      <c r="F2088" s="43"/>
      <c r="G2088" s="44"/>
      <c r="H2088" s="45"/>
      <c r="I2088" s="46">
        <f>ROUND((I2087*87.61%),2)</f>
        <v>14.5</v>
      </c>
    </row>
    <row r="2089" spans="1:9" x14ac:dyDescent="0.25">
      <c r="A2089" s="142"/>
      <c r="B2089" s="12"/>
      <c r="C2089" s="145"/>
      <c r="D2089" s="147"/>
      <c r="E2089" s="144"/>
      <c r="F2089" s="148"/>
      <c r="G2089" s="145"/>
      <c r="H2089" s="149"/>
    </row>
    <row r="2090" spans="1:9" x14ac:dyDescent="0.25">
      <c r="A2090" s="27"/>
      <c r="B2090" s="28" t="s">
        <v>275</v>
      </c>
      <c r="C2090" s="29"/>
      <c r="D2090" s="30"/>
      <c r="E2090" s="29"/>
      <c r="F2090" s="31"/>
      <c r="G2090" s="32"/>
      <c r="H2090" s="33"/>
      <c r="I2090" s="34">
        <f>H2087+I2087+I2088</f>
        <v>42.620000000000005</v>
      </c>
    </row>
    <row r="2091" spans="1:9" x14ac:dyDescent="0.25">
      <c r="D2091" s="60"/>
    </row>
    <row r="2092" spans="1:9" x14ac:dyDescent="0.25">
      <c r="A2092" s="27" t="s">
        <v>1079</v>
      </c>
      <c r="B2092" s="50" t="s">
        <v>497</v>
      </c>
      <c r="C2092" s="51"/>
      <c r="D2092" s="30"/>
      <c r="E2092" s="51" t="s">
        <v>23</v>
      </c>
      <c r="F2092" s="31"/>
      <c r="G2092" s="32"/>
      <c r="H2092" s="33"/>
      <c r="I2092" s="34"/>
    </row>
    <row r="2093" spans="1:9" x14ac:dyDescent="0.25">
      <c r="A2093" s="52"/>
      <c r="B2093" s="86"/>
      <c r="C2093" s="87"/>
      <c r="D2093" s="58"/>
      <c r="E2093" s="87"/>
      <c r="F2093" s="53"/>
      <c r="G2093" s="54"/>
      <c r="H2093" s="55"/>
      <c r="I2093" s="56"/>
    </row>
    <row r="2094" spans="1:9" x14ac:dyDescent="0.25">
      <c r="A2094" s="35" t="s">
        <v>270</v>
      </c>
      <c r="B2094" s="88" t="s">
        <v>271</v>
      </c>
      <c r="C2094" s="89"/>
      <c r="D2094" s="36"/>
      <c r="E2094" s="89"/>
      <c r="F2094" s="37"/>
      <c r="G2094" s="38"/>
      <c r="H2094" s="39"/>
      <c r="I2094" s="40"/>
    </row>
    <row r="2095" spans="1:9" x14ac:dyDescent="0.25">
      <c r="A2095" s="41"/>
      <c r="B2095" s="12"/>
      <c r="C2095" s="47"/>
      <c r="D2095" s="42"/>
      <c r="E2095" s="47"/>
      <c r="F2095" s="43"/>
      <c r="G2095" s="44"/>
      <c r="H2095" s="45"/>
      <c r="I2095" s="46"/>
    </row>
    <row r="2096" spans="1:9" ht="25.5" x14ac:dyDescent="0.25">
      <c r="A2096" s="142"/>
      <c r="B2096" s="143" t="s">
        <v>1253</v>
      </c>
      <c r="C2096" s="145" t="s">
        <v>1</v>
      </c>
      <c r="D2096" s="203" t="s">
        <v>1536</v>
      </c>
      <c r="E2096" s="145" t="s">
        <v>23</v>
      </c>
      <c r="F2096" s="148">
        <v>1</v>
      </c>
      <c r="G2096" s="150">
        <v>58.63</v>
      </c>
      <c r="H2096" s="45">
        <f t="shared" ref="H2096:H2097" si="203">ROUNDUP(($F2096*$G2096),2)</f>
        <v>58.63</v>
      </c>
      <c r="I2096" s="46"/>
    </row>
    <row r="2097" spans="1:9" ht="25.5" x14ac:dyDescent="0.25">
      <c r="A2097" s="142"/>
      <c r="B2097" s="12" t="s">
        <v>1254</v>
      </c>
      <c r="C2097" s="145" t="s">
        <v>1190</v>
      </c>
      <c r="D2097" s="203">
        <v>9808</v>
      </c>
      <c r="E2097" s="145" t="s">
        <v>23</v>
      </c>
      <c r="F2097" s="148">
        <v>1</v>
      </c>
      <c r="G2097" s="154">
        <v>17.579999999999998</v>
      </c>
      <c r="H2097" s="45">
        <f t="shared" si="203"/>
        <v>17.579999999999998</v>
      </c>
      <c r="I2097" s="46"/>
    </row>
    <row r="2098" spans="1:9" x14ac:dyDescent="0.25">
      <c r="A2098" s="142"/>
      <c r="B2098" s="12"/>
      <c r="C2098" s="47"/>
      <c r="D2098" s="42"/>
      <c r="E2098" s="145"/>
      <c r="F2098" s="148"/>
      <c r="G2098" s="150"/>
      <c r="H2098" s="48" t="s">
        <v>272</v>
      </c>
      <c r="I2098" s="49" t="s">
        <v>272</v>
      </c>
    </row>
    <row r="2099" spans="1:9" x14ac:dyDescent="0.25">
      <c r="A2099" s="142"/>
      <c r="B2099" s="12" t="s">
        <v>273</v>
      </c>
      <c r="C2099" s="47"/>
      <c r="D2099" s="42"/>
      <c r="E2099" s="47"/>
      <c r="F2099" s="43"/>
      <c r="G2099" s="44"/>
      <c r="H2099" s="45">
        <f>SUM(H2096:H2097)</f>
        <v>76.210000000000008</v>
      </c>
      <c r="I2099" s="45">
        <f>SUM(I2096:I2097)</f>
        <v>0</v>
      </c>
    </row>
    <row r="2100" spans="1:9" x14ac:dyDescent="0.25">
      <c r="A2100" s="142"/>
      <c r="B2100" s="143" t="s">
        <v>316</v>
      </c>
      <c r="C2100" s="47"/>
      <c r="D2100" s="42"/>
      <c r="E2100" s="47"/>
      <c r="F2100" s="43"/>
      <c r="G2100" s="44"/>
      <c r="H2100" s="45"/>
      <c r="I2100" s="46">
        <f>ROUND((I2099*87.61%),2)</f>
        <v>0</v>
      </c>
    </row>
    <row r="2101" spans="1:9" x14ac:dyDescent="0.25">
      <c r="A2101" s="142"/>
      <c r="B2101" s="12"/>
      <c r="C2101" s="145"/>
      <c r="D2101" s="147"/>
      <c r="E2101" s="144"/>
      <c r="F2101" s="148"/>
      <c r="G2101" s="145"/>
      <c r="H2101" s="149"/>
    </row>
    <row r="2102" spans="1:9" x14ac:dyDescent="0.25">
      <c r="A2102" s="27"/>
      <c r="B2102" s="28" t="s">
        <v>275</v>
      </c>
      <c r="C2102" s="29"/>
      <c r="D2102" s="30"/>
      <c r="E2102" s="29"/>
      <c r="F2102" s="31"/>
      <c r="G2102" s="32"/>
      <c r="H2102" s="33"/>
      <c r="I2102" s="34">
        <f>H2099+I2099+I2100</f>
        <v>76.210000000000008</v>
      </c>
    </row>
    <row r="2103" spans="1:9" x14ac:dyDescent="0.25">
      <c r="D2103" s="60"/>
    </row>
    <row r="2104" spans="1:9" ht="25.5" x14ac:dyDescent="0.25">
      <c r="A2104" s="27" t="s">
        <v>964</v>
      </c>
      <c r="B2104" s="50" t="s">
        <v>197</v>
      </c>
      <c r="C2104" s="51"/>
      <c r="D2104" s="30"/>
      <c r="E2104" s="51" t="s">
        <v>26</v>
      </c>
      <c r="F2104" s="31"/>
      <c r="G2104" s="32"/>
      <c r="H2104" s="33"/>
      <c r="I2104" s="34"/>
    </row>
    <row r="2105" spans="1:9" x14ac:dyDescent="0.25">
      <c r="A2105" s="52"/>
      <c r="B2105" s="86"/>
      <c r="C2105" s="87"/>
      <c r="D2105" s="58"/>
      <c r="E2105" s="87"/>
      <c r="F2105" s="53"/>
      <c r="G2105" s="54"/>
      <c r="H2105" s="55"/>
      <c r="I2105" s="56"/>
    </row>
    <row r="2106" spans="1:9" x14ac:dyDescent="0.25">
      <c r="A2106" s="35" t="s">
        <v>270</v>
      </c>
      <c r="B2106" s="88" t="s">
        <v>271</v>
      </c>
      <c r="C2106" s="89"/>
      <c r="D2106" s="36"/>
      <c r="E2106" s="89"/>
      <c r="F2106" s="37"/>
      <c r="G2106" s="38"/>
      <c r="H2106" s="39"/>
      <c r="I2106" s="40"/>
    </row>
    <row r="2107" spans="1:9" x14ac:dyDescent="0.25">
      <c r="A2107" s="41"/>
      <c r="B2107" s="12"/>
      <c r="C2107" s="47"/>
      <c r="D2107" s="42"/>
      <c r="E2107" s="47"/>
      <c r="F2107" s="43"/>
      <c r="G2107" s="44"/>
      <c r="H2107" s="45"/>
      <c r="I2107" s="46"/>
    </row>
    <row r="2108" spans="1:9" x14ac:dyDescent="0.25">
      <c r="A2108" s="142"/>
      <c r="B2108" s="143" t="s">
        <v>2</v>
      </c>
      <c r="C2108" s="145" t="s">
        <v>1106</v>
      </c>
      <c r="D2108" s="151" t="s">
        <v>1127</v>
      </c>
      <c r="E2108" s="145" t="s">
        <v>274</v>
      </c>
      <c r="F2108" s="148">
        <v>0.45</v>
      </c>
      <c r="G2108" s="44">
        <v>6.48</v>
      </c>
      <c r="H2108" s="45"/>
      <c r="I2108" s="46">
        <f t="shared" ref="I2108:I2109" si="204">ROUND(F2108*G2108,2)</f>
        <v>2.92</v>
      </c>
    </row>
    <row r="2109" spans="1:9" x14ac:dyDescent="0.25">
      <c r="A2109" s="142"/>
      <c r="B2109" s="12" t="s">
        <v>313</v>
      </c>
      <c r="C2109" s="145" t="s">
        <v>1106</v>
      </c>
      <c r="D2109" s="151" t="s">
        <v>1128</v>
      </c>
      <c r="E2109" s="145" t="s">
        <v>274</v>
      </c>
      <c r="F2109" s="148">
        <v>1.32</v>
      </c>
      <c r="G2109" s="150">
        <v>4.5599999999999996</v>
      </c>
      <c r="H2109" s="45"/>
      <c r="I2109" s="46">
        <f t="shared" si="204"/>
        <v>6.02</v>
      </c>
    </row>
    <row r="2110" spans="1:9" x14ac:dyDescent="0.25">
      <c r="A2110" s="142"/>
      <c r="B2110" s="12" t="s">
        <v>1159</v>
      </c>
      <c r="C2110" s="145" t="s">
        <v>1</v>
      </c>
      <c r="D2110" s="151" t="s">
        <v>1158</v>
      </c>
      <c r="E2110" s="145" t="s">
        <v>274</v>
      </c>
      <c r="F2110" s="148">
        <v>1.77</v>
      </c>
      <c r="G2110" s="150">
        <v>0.54</v>
      </c>
      <c r="H2110" s="45">
        <f t="shared" ref="H2110:H2120" si="205">ROUNDUP(($F2110*$G2110),2)</f>
        <v>0.96</v>
      </c>
      <c r="I2110" s="46"/>
    </row>
    <row r="2111" spans="1:9" x14ac:dyDescent="0.25">
      <c r="A2111" s="142"/>
      <c r="B2111" s="143" t="s">
        <v>1161</v>
      </c>
      <c r="C2111" s="145" t="s">
        <v>1</v>
      </c>
      <c r="D2111" s="151" t="s">
        <v>1160</v>
      </c>
      <c r="E2111" s="145" t="s">
        <v>274</v>
      </c>
      <c r="F2111" s="148">
        <v>1.77</v>
      </c>
      <c r="G2111" s="150">
        <v>0.81</v>
      </c>
      <c r="H2111" s="45">
        <f t="shared" si="205"/>
        <v>1.44</v>
      </c>
      <c r="I2111" s="46"/>
    </row>
    <row r="2112" spans="1:9" x14ac:dyDescent="0.25">
      <c r="A2112" s="142"/>
      <c r="B2112" s="143" t="s">
        <v>1162</v>
      </c>
      <c r="C2112" s="145" t="s">
        <v>1</v>
      </c>
      <c r="D2112" s="203" t="s">
        <v>1472</v>
      </c>
      <c r="E2112" s="145" t="s">
        <v>274</v>
      </c>
      <c r="F2112" s="148">
        <v>1.77</v>
      </c>
      <c r="G2112" s="150">
        <v>0.4</v>
      </c>
      <c r="H2112" s="45">
        <f t="shared" si="205"/>
        <v>0.71</v>
      </c>
      <c r="I2112" s="46"/>
    </row>
    <row r="2113" spans="1:9" x14ac:dyDescent="0.25">
      <c r="A2113" s="142"/>
      <c r="B2113" s="143" t="s">
        <v>1163</v>
      </c>
      <c r="C2113" s="145" t="s">
        <v>1</v>
      </c>
      <c r="D2113" s="203" t="s">
        <v>1473</v>
      </c>
      <c r="E2113" s="145" t="s">
        <v>274</v>
      </c>
      <c r="F2113" s="148">
        <v>1.77</v>
      </c>
      <c r="G2113" s="150">
        <v>0.34</v>
      </c>
      <c r="H2113" s="45">
        <f t="shared" si="205"/>
        <v>0.61</v>
      </c>
      <c r="I2113" s="46"/>
    </row>
    <row r="2114" spans="1:9" x14ac:dyDescent="0.25">
      <c r="A2114" s="142"/>
      <c r="B2114" s="143" t="s">
        <v>1164</v>
      </c>
      <c r="C2114" s="145" t="s">
        <v>1</v>
      </c>
      <c r="D2114" s="203" t="s">
        <v>1474</v>
      </c>
      <c r="E2114" s="145" t="s">
        <v>274</v>
      </c>
      <c r="F2114" s="148">
        <v>1.77</v>
      </c>
      <c r="G2114" s="150">
        <v>7.0000000000000007E-2</v>
      </c>
      <c r="H2114" s="45">
        <f t="shared" si="205"/>
        <v>0.13</v>
      </c>
      <c r="I2114" s="46"/>
    </row>
    <row r="2115" spans="1:9" x14ac:dyDescent="0.25">
      <c r="A2115" s="142"/>
      <c r="B2115" s="143" t="s">
        <v>314</v>
      </c>
      <c r="C2115" s="145" t="s">
        <v>1</v>
      </c>
      <c r="D2115" s="203" t="s">
        <v>1476</v>
      </c>
      <c r="E2115" s="145" t="s">
        <v>30</v>
      </c>
      <c r="F2115" s="148">
        <v>16.87</v>
      </c>
      <c r="G2115" s="150">
        <v>0.5</v>
      </c>
      <c r="H2115" s="45">
        <f t="shared" si="205"/>
        <v>8.44</v>
      </c>
      <c r="I2115" s="46"/>
    </row>
    <row r="2116" spans="1:9" x14ac:dyDescent="0.25">
      <c r="A2116" s="142"/>
      <c r="B2116" s="143" t="s">
        <v>1118</v>
      </c>
      <c r="C2116" s="145" t="s">
        <v>1</v>
      </c>
      <c r="D2116" s="203" t="s">
        <v>1484</v>
      </c>
      <c r="E2116" s="145" t="s">
        <v>24</v>
      </c>
      <c r="F2116" s="148">
        <v>1.46E-2</v>
      </c>
      <c r="G2116" s="150">
        <v>54.67</v>
      </c>
      <c r="H2116" s="45">
        <f t="shared" si="205"/>
        <v>0.8</v>
      </c>
      <c r="I2116" s="46"/>
    </row>
    <row r="2117" spans="1:9" x14ac:dyDescent="0.25">
      <c r="A2117" s="142"/>
      <c r="B2117" s="143" t="s">
        <v>1119</v>
      </c>
      <c r="C2117" s="145" t="s">
        <v>1</v>
      </c>
      <c r="D2117" s="203" t="s">
        <v>1485</v>
      </c>
      <c r="E2117" s="145" t="s">
        <v>24</v>
      </c>
      <c r="F2117" s="148">
        <v>4.3900000000000002E-2</v>
      </c>
      <c r="G2117" s="150">
        <v>54.67</v>
      </c>
      <c r="H2117" s="45">
        <f t="shared" si="205"/>
        <v>2.4099999999999997</v>
      </c>
      <c r="I2117" s="46"/>
    </row>
    <row r="2118" spans="1:9" x14ac:dyDescent="0.25">
      <c r="A2118" s="142"/>
      <c r="B2118" s="143" t="s">
        <v>326</v>
      </c>
      <c r="C2118" s="145" t="s">
        <v>1</v>
      </c>
      <c r="D2118" s="203" t="s">
        <v>1478</v>
      </c>
      <c r="E2118" s="145" t="s">
        <v>24</v>
      </c>
      <c r="F2118" s="148">
        <v>6.6799999999999998E-2</v>
      </c>
      <c r="G2118" s="150">
        <v>50</v>
      </c>
      <c r="H2118" s="45">
        <f t="shared" si="205"/>
        <v>3.34</v>
      </c>
      <c r="I2118" s="46"/>
    </row>
    <row r="2119" spans="1:9" ht="25.5" x14ac:dyDescent="0.25">
      <c r="A2119" s="142"/>
      <c r="B2119" s="143" t="s">
        <v>1255</v>
      </c>
      <c r="C2119" s="145" t="s">
        <v>1</v>
      </c>
      <c r="D2119" s="203" t="s">
        <v>1537</v>
      </c>
      <c r="E2119" s="145" t="s">
        <v>30</v>
      </c>
      <c r="F2119" s="148">
        <v>1.4</v>
      </c>
      <c r="G2119" s="150">
        <v>5.62</v>
      </c>
      <c r="H2119" s="45">
        <f t="shared" si="205"/>
        <v>7.87</v>
      </c>
      <c r="I2119" s="46"/>
    </row>
    <row r="2120" spans="1:9" ht="25.5" x14ac:dyDescent="0.25">
      <c r="A2120" s="142"/>
      <c r="B2120" s="143" t="s">
        <v>1120</v>
      </c>
      <c r="C2120" s="145" t="s">
        <v>1</v>
      </c>
      <c r="D2120" s="151" t="s">
        <v>1124</v>
      </c>
      <c r="E2120" s="145" t="s">
        <v>274</v>
      </c>
      <c r="F2120" s="148">
        <v>0.05</v>
      </c>
      <c r="G2120" s="150">
        <v>6.9</v>
      </c>
      <c r="H2120" s="45">
        <f t="shared" si="205"/>
        <v>0.35000000000000003</v>
      </c>
      <c r="I2120" s="46"/>
    </row>
    <row r="2121" spans="1:9" x14ac:dyDescent="0.25">
      <c r="A2121" s="142"/>
      <c r="B2121" s="12"/>
      <c r="C2121" s="47"/>
      <c r="D2121" s="42"/>
      <c r="E2121" s="145"/>
      <c r="F2121" s="148"/>
      <c r="G2121" s="150"/>
      <c r="H2121" s="48" t="s">
        <v>272</v>
      </c>
      <c r="I2121" s="49" t="s">
        <v>272</v>
      </c>
    </row>
    <row r="2122" spans="1:9" x14ac:dyDescent="0.25">
      <c r="A2122" s="142"/>
      <c r="B2122" s="12" t="s">
        <v>273</v>
      </c>
      <c r="C2122" s="47"/>
      <c r="D2122" s="42"/>
      <c r="E2122" s="47"/>
      <c r="F2122" s="43"/>
      <c r="G2122" s="44"/>
      <c r="H2122" s="45">
        <f>SUM(H2108:H2120)</f>
        <v>27.060000000000002</v>
      </c>
      <c r="I2122" s="45">
        <f>SUM(I2108:I2120)</f>
        <v>8.94</v>
      </c>
    </row>
    <row r="2123" spans="1:9" x14ac:dyDescent="0.25">
      <c r="A2123" s="142"/>
      <c r="B2123" s="143" t="s">
        <v>316</v>
      </c>
      <c r="C2123" s="47"/>
      <c r="D2123" s="42"/>
      <c r="E2123" s="47"/>
      <c r="F2123" s="43"/>
      <c r="G2123" s="44"/>
      <c r="H2123" s="45"/>
      <c r="I2123" s="46">
        <f>ROUND((I2122*87.61%),2)</f>
        <v>7.83</v>
      </c>
    </row>
    <row r="2124" spans="1:9" x14ac:dyDescent="0.25">
      <c r="A2124" s="142"/>
      <c r="B2124" s="12"/>
      <c r="C2124" s="145"/>
      <c r="D2124" s="147"/>
      <c r="E2124" s="144"/>
      <c r="F2124" s="148"/>
      <c r="G2124" s="145"/>
      <c r="H2124" s="149"/>
    </row>
    <row r="2125" spans="1:9" x14ac:dyDescent="0.25">
      <c r="A2125" s="27"/>
      <c r="B2125" s="28" t="s">
        <v>275</v>
      </c>
      <c r="C2125" s="29"/>
      <c r="D2125" s="30"/>
      <c r="E2125" s="29"/>
      <c r="F2125" s="31"/>
      <c r="G2125" s="32"/>
      <c r="H2125" s="33"/>
      <c r="I2125" s="34">
        <f>H2122+I2122+I2123</f>
        <v>43.83</v>
      </c>
    </row>
    <row r="2126" spans="1:9" x14ac:dyDescent="0.25">
      <c r="D2126" s="60"/>
    </row>
    <row r="2127" spans="1:9" ht="25.5" x14ac:dyDescent="0.25">
      <c r="A2127" s="27" t="s">
        <v>966</v>
      </c>
      <c r="B2127" s="50" t="s">
        <v>200</v>
      </c>
      <c r="C2127" s="51"/>
      <c r="D2127" s="30"/>
      <c r="E2127" s="51" t="s">
        <v>26</v>
      </c>
      <c r="F2127" s="31"/>
      <c r="G2127" s="32"/>
      <c r="H2127" s="33"/>
      <c r="I2127" s="34"/>
    </row>
    <row r="2128" spans="1:9" x14ac:dyDescent="0.25">
      <c r="A2128" s="52"/>
      <c r="B2128" s="86"/>
      <c r="C2128" s="87"/>
      <c r="D2128" s="58"/>
      <c r="E2128" s="87"/>
      <c r="F2128" s="53"/>
      <c r="G2128" s="54"/>
      <c r="H2128" s="55"/>
      <c r="I2128" s="56"/>
    </row>
    <row r="2129" spans="1:9" x14ac:dyDescent="0.25">
      <c r="A2129" s="35" t="s">
        <v>270</v>
      </c>
      <c r="B2129" s="88" t="s">
        <v>271</v>
      </c>
      <c r="C2129" s="89"/>
      <c r="D2129" s="36"/>
      <c r="E2129" s="89"/>
      <c r="F2129" s="37"/>
      <c r="G2129" s="38"/>
      <c r="H2129" s="39"/>
      <c r="I2129" s="40"/>
    </row>
    <row r="2130" spans="1:9" x14ac:dyDescent="0.25">
      <c r="A2130" s="41"/>
      <c r="B2130" s="12"/>
      <c r="C2130" s="47"/>
      <c r="D2130" s="42"/>
      <c r="E2130" s="47"/>
      <c r="F2130" s="43"/>
      <c r="G2130" s="44"/>
      <c r="H2130" s="45"/>
      <c r="I2130" s="46"/>
    </row>
    <row r="2131" spans="1:9" x14ac:dyDescent="0.25">
      <c r="A2131" s="142"/>
      <c r="B2131" s="143" t="s">
        <v>1245</v>
      </c>
      <c r="C2131" s="145" t="s">
        <v>1106</v>
      </c>
      <c r="D2131" s="151" t="s">
        <v>1250</v>
      </c>
      <c r="E2131" s="145" t="s">
        <v>274</v>
      </c>
      <c r="F2131" s="148">
        <v>0.55000000000000004</v>
      </c>
      <c r="G2131" s="44">
        <v>6.48</v>
      </c>
      <c r="H2131" s="45"/>
      <c r="I2131" s="46">
        <f t="shared" ref="I2131:I2132" si="206">ROUND(F2131*G2131,2)</f>
        <v>3.56</v>
      </c>
    </row>
    <row r="2132" spans="1:9" x14ac:dyDescent="0.25">
      <c r="A2132" s="142"/>
      <c r="B2132" s="12" t="s">
        <v>1246</v>
      </c>
      <c r="C2132" s="145" t="s">
        <v>1106</v>
      </c>
      <c r="D2132" s="151" t="s">
        <v>1251</v>
      </c>
      <c r="E2132" s="145" t="s">
        <v>274</v>
      </c>
      <c r="F2132" s="148">
        <v>0.42</v>
      </c>
      <c r="G2132" s="150">
        <v>4.82</v>
      </c>
      <c r="H2132" s="45"/>
      <c r="I2132" s="46">
        <f t="shared" si="206"/>
        <v>2.02</v>
      </c>
    </row>
    <row r="2133" spans="1:9" x14ac:dyDescent="0.25">
      <c r="A2133" s="142"/>
      <c r="B2133" s="12" t="s">
        <v>1159</v>
      </c>
      <c r="C2133" s="145" t="s">
        <v>1</v>
      </c>
      <c r="D2133" s="151" t="s">
        <v>1158</v>
      </c>
      <c r="E2133" s="145" t="s">
        <v>274</v>
      </c>
      <c r="F2133" s="148">
        <v>0.97</v>
      </c>
      <c r="G2133" s="150">
        <v>0.54</v>
      </c>
      <c r="H2133" s="45">
        <f t="shared" ref="H2133:H2141" si="207">ROUNDUP(($F2133*$G2133),2)</f>
        <v>0.53</v>
      </c>
      <c r="I2133" s="46"/>
    </row>
    <row r="2134" spans="1:9" x14ac:dyDescent="0.25">
      <c r="A2134" s="142"/>
      <c r="B2134" s="143" t="s">
        <v>1161</v>
      </c>
      <c r="C2134" s="145" t="s">
        <v>1</v>
      </c>
      <c r="D2134" s="151" t="s">
        <v>1160</v>
      </c>
      <c r="E2134" s="145" t="s">
        <v>274</v>
      </c>
      <c r="F2134" s="148">
        <v>0.97</v>
      </c>
      <c r="G2134" s="150">
        <v>0.81</v>
      </c>
      <c r="H2134" s="45">
        <f t="shared" si="207"/>
        <v>0.79</v>
      </c>
      <c r="I2134" s="46"/>
    </row>
    <row r="2135" spans="1:9" x14ac:dyDescent="0.25">
      <c r="A2135" s="142"/>
      <c r="B2135" s="143" t="s">
        <v>1162</v>
      </c>
      <c r="C2135" s="145" t="s">
        <v>1</v>
      </c>
      <c r="D2135" s="203" t="s">
        <v>1472</v>
      </c>
      <c r="E2135" s="145" t="s">
        <v>274</v>
      </c>
      <c r="F2135" s="148">
        <v>0.97</v>
      </c>
      <c r="G2135" s="150">
        <v>0.4</v>
      </c>
      <c r="H2135" s="45">
        <f t="shared" si="207"/>
        <v>0.39</v>
      </c>
      <c r="I2135" s="46"/>
    </row>
    <row r="2136" spans="1:9" x14ac:dyDescent="0.25">
      <c r="A2136" s="142"/>
      <c r="B2136" s="143" t="s">
        <v>1163</v>
      </c>
      <c r="C2136" s="145" t="s">
        <v>1</v>
      </c>
      <c r="D2136" s="203" t="s">
        <v>1473</v>
      </c>
      <c r="E2136" s="145" t="s">
        <v>274</v>
      </c>
      <c r="F2136" s="148">
        <v>0.97</v>
      </c>
      <c r="G2136" s="150">
        <v>0.34</v>
      </c>
      <c r="H2136" s="45">
        <f t="shared" si="207"/>
        <v>0.33</v>
      </c>
      <c r="I2136" s="46"/>
    </row>
    <row r="2137" spans="1:9" x14ac:dyDescent="0.25">
      <c r="A2137" s="142"/>
      <c r="B2137" s="143" t="s">
        <v>1164</v>
      </c>
      <c r="C2137" s="145" t="s">
        <v>1</v>
      </c>
      <c r="D2137" s="203" t="s">
        <v>1474</v>
      </c>
      <c r="E2137" s="145" t="s">
        <v>274</v>
      </c>
      <c r="F2137" s="148">
        <v>0.97</v>
      </c>
      <c r="G2137" s="150">
        <v>7.0000000000000007E-2</v>
      </c>
      <c r="H2137" s="45">
        <f t="shared" si="207"/>
        <v>6.9999999999999993E-2</v>
      </c>
      <c r="I2137" s="46"/>
    </row>
    <row r="2138" spans="1:9" x14ac:dyDescent="0.25">
      <c r="A2138" s="142"/>
      <c r="B2138" s="143" t="s">
        <v>314</v>
      </c>
      <c r="C2138" s="145" t="s">
        <v>1</v>
      </c>
      <c r="D2138" s="203" t="s">
        <v>1476</v>
      </c>
      <c r="E2138" s="145" t="s">
        <v>30</v>
      </c>
      <c r="F2138" s="148">
        <v>0.75</v>
      </c>
      <c r="G2138" s="150">
        <v>0.5</v>
      </c>
      <c r="H2138" s="45">
        <f t="shared" si="207"/>
        <v>0.38</v>
      </c>
      <c r="I2138" s="46"/>
    </row>
    <row r="2139" spans="1:9" x14ac:dyDescent="0.25">
      <c r="A2139" s="142"/>
      <c r="B2139" s="143" t="s">
        <v>1247</v>
      </c>
      <c r="C2139" s="145" t="s">
        <v>1</v>
      </c>
      <c r="D2139" s="203" t="s">
        <v>1534</v>
      </c>
      <c r="E2139" s="145" t="s">
        <v>30</v>
      </c>
      <c r="F2139" s="148">
        <v>4.5</v>
      </c>
      <c r="G2139" s="150">
        <v>0.33</v>
      </c>
      <c r="H2139" s="45">
        <f t="shared" si="207"/>
        <v>1.49</v>
      </c>
      <c r="I2139" s="46"/>
    </row>
    <row r="2140" spans="1:9" x14ac:dyDescent="0.25">
      <c r="A2140" s="142"/>
      <c r="B2140" s="143" t="s">
        <v>1248</v>
      </c>
      <c r="C2140" s="145" t="s">
        <v>1</v>
      </c>
      <c r="D2140" s="203" t="s">
        <v>1535</v>
      </c>
      <c r="E2140" s="145" t="s">
        <v>30</v>
      </c>
      <c r="F2140" s="148">
        <v>0.5</v>
      </c>
      <c r="G2140" s="150">
        <v>1.91</v>
      </c>
      <c r="H2140" s="45">
        <f t="shared" si="207"/>
        <v>0.96</v>
      </c>
      <c r="I2140" s="46"/>
    </row>
    <row r="2141" spans="1:9" x14ac:dyDescent="0.25">
      <c r="A2141" s="142"/>
      <c r="B2141" s="143" t="s">
        <v>1256</v>
      </c>
      <c r="C2141" s="145" t="s">
        <v>1176</v>
      </c>
      <c r="D2141" s="151" t="s">
        <v>1257</v>
      </c>
      <c r="E2141" s="145" t="s">
        <v>23</v>
      </c>
      <c r="F2141" s="148">
        <v>1.05</v>
      </c>
      <c r="G2141" s="150">
        <v>15.9</v>
      </c>
      <c r="H2141" s="45">
        <f t="shared" si="207"/>
        <v>16.700000000000003</v>
      </c>
      <c r="I2141" s="46"/>
    </row>
    <row r="2142" spans="1:9" x14ac:dyDescent="0.25">
      <c r="A2142" s="142"/>
      <c r="B2142" s="12"/>
      <c r="C2142" s="47"/>
      <c r="D2142" s="42"/>
      <c r="E2142" s="145"/>
      <c r="F2142" s="148"/>
      <c r="G2142" s="150"/>
      <c r="H2142" s="48" t="s">
        <v>272</v>
      </c>
      <c r="I2142" s="49" t="s">
        <v>272</v>
      </c>
    </row>
    <row r="2143" spans="1:9" x14ac:dyDescent="0.25">
      <c r="A2143" s="142"/>
      <c r="B2143" s="12" t="s">
        <v>273</v>
      </c>
      <c r="C2143" s="47"/>
      <c r="D2143" s="42"/>
      <c r="E2143" s="47"/>
      <c r="F2143" s="43"/>
      <c r="G2143" s="44"/>
      <c r="H2143" s="45">
        <f>SUM(H2131:H2141)</f>
        <v>21.64</v>
      </c>
      <c r="I2143" s="45">
        <f>SUM(I2131:I2141)</f>
        <v>5.58</v>
      </c>
    </row>
    <row r="2144" spans="1:9" x14ac:dyDescent="0.25">
      <c r="A2144" s="142"/>
      <c r="B2144" s="143" t="s">
        <v>316</v>
      </c>
      <c r="C2144" s="47"/>
      <c r="D2144" s="42"/>
      <c r="E2144" s="47"/>
      <c r="F2144" s="43"/>
      <c r="G2144" s="44"/>
      <c r="H2144" s="45"/>
      <c r="I2144" s="46">
        <f>ROUND((I2143*87.61%),2)</f>
        <v>4.8899999999999997</v>
      </c>
    </row>
    <row r="2145" spans="1:9" x14ac:dyDescent="0.25">
      <c r="A2145" s="142"/>
      <c r="B2145" s="12"/>
      <c r="C2145" s="145"/>
      <c r="D2145" s="147"/>
      <c r="E2145" s="144"/>
      <c r="F2145" s="148"/>
      <c r="G2145" s="145"/>
      <c r="H2145" s="149"/>
    </row>
    <row r="2146" spans="1:9" x14ac:dyDescent="0.25">
      <c r="A2146" s="27"/>
      <c r="B2146" s="28" t="s">
        <v>275</v>
      </c>
      <c r="C2146" s="29"/>
      <c r="D2146" s="30"/>
      <c r="E2146" s="29"/>
      <c r="F2146" s="31"/>
      <c r="G2146" s="32"/>
      <c r="H2146" s="33"/>
      <c r="I2146" s="34">
        <f>H2143+I2143+I2144</f>
        <v>32.11</v>
      </c>
    </row>
    <row r="2147" spans="1:9" x14ac:dyDescent="0.25">
      <c r="D2147" s="60"/>
    </row>
    <row r="2148" spans="1:9" x14ac:dyDescent="0.25">
      <c r="A2148" s="27" t="s">
        <v>969</v>
      </c>
      <c r="B2148" s="50" t="s">
        <v>205</v>
      </c>
      <c r="C2148" s="51"/>
      <c r="D2148" s="30"/>
      <c r="E2148" s="51" t="s">
        <v>26</v>
      </c>
      <c r="F2148" s="31"/>
      <c r="G2148" s="32"/>
      <c r="H2148" s="33"/>
      <c r="I2148" s="34"/>
    </row>
    <row r="2149" spans="1:9" x14ac:dyDescent="0.25">
      <c r="A2149" s="52"/>
      <c r="B2149" s="86"/>
      <c r="C2149" s="87"/>
      <c r="D2149" s="58"/>
      <c r="E2149" s="87"/>
      <c r="F2149" s="53"/>
      <c r="G2149" s="54"/>
      <c r="H2149" s="55"/>
      <c r="I2149" s="56"/>
    </row>
    <row r="2150" spans="1:9" x14ac:dyDescent="0.25">
      <c r="A2150" s="35" t="s">
        <v>270</v>
      </c>
      <c r="B2150" s="88" t="s">
        <v>271</v>
      </c>
      <c r="C2150" s="89"/>
      <c r="D2150" s="36"/>
      <c r="E2150" s="89"/>
      <c r="F2150" s="37"/>
      <c r="G2150" s="38"/>
      <c r="H2150" s="39"/>
      <c r="I2150" s="40"/>
    </row>
    <row r="2151" spans="1:9" x14ac:dyDescent="0.25">
      <c r="A2151" s="41"/>
      <c r="B2151" s="12"/>
      <c r="C2151" s="47"/>
      <c r="D2151" s="42"/>
      <c r="E2151" s="47"/>
      <c r="F2151" s="43"/>
      <c r="G2151" s="44"/>
      <c r="H2151" s="45"/>
      <c r="I2151" s="46"/>
    </row>
    <row r="2152" spans="1:9" x14ac:dyDescent="0.25">
      <c r="A2152" s="142"/>
      <c r="B2152" s="143" t="s">
        <v>1245</v>
      </c>
      <c r="C2152" s="145" t="s">
        <v>1106</v>
      </c>
      <c r="D2152" s="151" t="s">
        <v>1250</v>
      </c>
      <c r="E2152" s="145" t="s">
        <v>274</v>
      </c>
      <c r="F2152" s="148">
        <v>0.27500000000000002</v>
      </c>
      <c r="G2152" s="44">
        <v>6.48</v>
      </c>
      <c r="H2152" s="45"/>
      <c r="I2152" s="46">
        <f t="shared" ref="I2152:I2153" si="208">ROUND(F2152*G2152,2)</f>
        <v>1.78</v>
      </c>
    </row>
    <row r="2153" spans="1:9" x14ac:dyDescent="0.25">
      <c r="A2153" s="142"/>
      <c r="B2153" s="12" t="s">
        <v>1246</v>
      </c>
      <c r="C2153" s="145" t="s">
        <v>1106</v>
      </c>
      <c r="D2153" s="151" t="s">
        <v>1251</v>
      </c>
      <c r="E2153" s="145" t="s">
        <v>274</v>
      </c>
      <c r="F2153" s="148">
        <v>0.22</v>
      </c>
      <c r="G2153" s="150">
        <v>4.82</v>
      </c>
      <c r="H2153" s="45"/>
      <c r="I2153" s="46">
        <f t="shared" si="208"/>
        <v>1.06</v>
      </c>
    </row>
    <row r="2154" spans="1:9" x14ac:dyDescent="0.25">
      <c r="A2154" s="142"/>
      <c r="B2154" s="12" t="s">
        <v>1159</v>
      </c>
      <c r="C2154" s="145" t="s">
        <v>1</v>
      </c>
      <c r="D2154" s="151" t="s">
        <v>1158</v>
      </c>
      <c r="E2154" s="145" t="s">
        <v>274</v>
      </c>
      <c r="F2154" s="148">
        <v>0.495</v>
      </c>
      <c r="G2154" s="150">
        <v>0.54</v>
      </c>
      <c r="H2154" s="45">
        <f t="shared" ref="H2154:H2161" si="209">ROUNDUP(($F2154*$G2154),2)</f>
        <v>0.27</v>
      </c>
      <c r="I2154" s="46"/>
    </row>
    <row r="2155" spans="1:9" x14ac:dyDescent="0.25">
      <c r="A2155" s="142"/>
      <c r="B2155" s="143" t="s">
        <v>1161</v>
      </c>
      <c r="C2155" s="145" t="s">
        <v>1</v>
      </c>
      <c r="D2155" s="151" t="s">
        <v>1160</v>
      </c>
      <c r="E2155" s="145" t="s">
        <v>274</v>
      </c>
      <c r="F2155" s="148">
        <v>0.495</v>
      </c>
      <c r="G2155" s="150">
        <v>0.81</v>
      </c>
      <c r="H2155" s="45">
        <f t="shared" si="209"/>
        <v>0.41000000000000003</v>
      </c>
      <c r="I2155" s="46"/>
    </row>
    <row r="2156" spans="1:9" x14ac:dyDescent="0.25">
      <c r="A2156" s="142"/>
      <c r="B2156" s="143" t="s">
        <v>1162</v>
      </c>
      <c r="C2156" s="145" t="s">
        <v>1</v>
      </c>
      <c r="D2156" s="203" t="s">
        <v>1472</v>
      </c>
      <c r="E2156" s="145" t="s">
        <v>274</v>
      </c>
      <c r="F2156" s="148">
        <v>0.495</v>
      </c>
      <c r="G2156" s="150">
        <v>0.4</v>
      </c>
      <c r="H2156" s="45">
        <f t="shared" si="209"/>
        <v>0.2</v>
      </c>
      <c r="I2156" s="46"/>
    </row>
    <row r="2157" spans="1:9" x14ac:dyDescent="0.25">
      <c r="A2157" s="142"/>
      <c r="B2157" s="143" t="s">
        <v>1163</v>
      </c>
      <c r="C2157" s="145" t="s">
        <v>1</v>
      </c>
      <c r="D2157" s="203" t="s">
        <v>1473</v>
      </c>
      <c r="E2157" s="145" t="s">
        <v>274</v>
      </c>
      <c r="F2157" s="148">
        <v>0.495</v>
      </c>
      <c r="G2157" s="150">
        <v>0.34</v>
      </c>
      <c r="H2157" s="45">
        <f t="shared" si="209"/>
        <v>0.17</v>
      </c>
      <c r="I2157" s="46"/>
    </row>
    <row r="2158" spans="1:9" x14ac:dyDescent="0.25">
      <c r="A2158" s="142"/>
      <c r="B2158" s="143" t="s">
        <v>1164</v>
      </c>
      <c r="C2158" s="145" t="s">
        <v>1</v>
      </c>
      <c r="D2158" s="203" t="s">
        <v>1474</v>
      </c>
      <c r="E2158" s="145" t="s">
        <v>274</v>
      </c>
      <c r="F2158" s="148">
        <v>0.495</v>
      </c>
      <c r="G2158" s="150">
        <v>7.0000000000000007E-2</v>
      </c>
      <c r="H2158" s="45">
        <f t="shared" si="209"/>
        <v>0.04</v>
      </c>
      <c r="I2158" s="46"/>
    </row>
    <row r="2159" spans="1:9" x14ac:dyDescent="0.25">
      <c r="A2159" s="142"/>
      <c r="B2159" s="143" t="s">
        <v>1247</v>
      </c>
      <c r="C2159" s="145" t="s">
        <v>1</v>
      </c>
      <c r="D2159" s="203" t="s">
        <v>1534</v>
      </c>
      <c r="E2159" s="145" t="s">
        <v>30</v>
      </c>
      <c r="F2159" s="148">
        <v>0.33750000000000002</v>
      </c>
      <c r="G2159" s="150">
        <v>0.33</v>
      </c>
      <c r="H2159" s="45">
        <f t="shared" si="209"/>
        <v>0.12</v>
      </c>
      <c r="I2159" s="46"/>
    </row>
    <row r="2160" spans="1:9" x14ac:dyDescent="0.25">
      <c r="A2160" s="142"/>
      <c r="B2160" s="143" t="s">
        <v>1248</v>
      </c>
      <c r="C2160" s="145" t="s">
        <v>1</v>
      </c>
      <c r="D2160" s="203" t="s">
        <v>1535</v>
      </c>
      <c r="E2160" s="145" t="s">
        <v>30</v>
      </c>
      <c r="F2160" s="148">
        <v>3.7499999999999999E-2</v>
      </c>
      <c r="G2160" s="150">
        <v>1.91</v>
      </c>
      <c r="H2160" s="45">
        <f t="shared" si="209"/>
        <v>0.08</v>
      </c>
      <c r="I2160" s="46"/>
    </row>
    <row r="2161" spans="1:9" x14ac:dyDescent="0.25">
      <c r="A2161" s="142"/>
      <c r="B2161" s="143" t="s">
        <v>205</v>
      </c>
      <c r="C2161" s="145" t="s">
        <v>1176</v>
      </c>
      <c r="D2161" s="151" t="s">
        <v>1257</v>
      </c>
      <c r="E2161" s="145" t="s">
        <v>44</v>
      </c>
      <c r="F2161" s="148">
        <v>1.05</v>
      </c>
      <c r="G2161" s="150">
        <v>5.37</v>
      </c>
      <c r="H2161" s="45">
        <f t="shared" si="209"/>
        <v>5.64</v>
      </c>
      <c r="I2161" s="46"/>
    </row>
    <row r="2162" spans="1:9" x14ac:dyDescent="0.25">
      <c r="A2162" s="142"/>
      <c r="B2162" s="12"/>
      <c r="C2162" s="47"/>
      <c r="D2162" s="42"/>
      <c r="E2162" s="145"/>
      <c r="F2162" s="148"/>
      <c r="G2162" s="150"/>
      <c r="H2162" s="48" t="s">
        <v>272</v>
      </c>
      <c r="I2162" s="49" t="s">
        <v>272</v>
      </c>
    </row>
    <row r="2163" spans="1:9" x14ac:dyDescent="0.25">
      <c r="A2163" s="142"/>
      <c r="B2163" s="12" t="s">
        <v>273</v>
      </c>
      <c r="C2163" s="47"/>
      <c r="D2163" s="42"/>
      <c r="E2163" s="47"/>
      <c r="F2163" s="43"/>
      <c r="G2163" s="44"/>
      <c r="H2163" s="45">
        <f>SUM(H2152:H2161)</f>
        <v>6.93</v>
      </c>
      <c r="I2163" s="45">
        <f>SUM(I2152:I2161)</f>
        <v>2.84</v>
      </c>
    </row>
    <row r="2164" spans="1:9" x14ac:dyDescent="0.25">
      <c r="A2164" s="142"/>
      <c r="B2164" s="143" t="s">
        <v>316</v>
      </c>
      <c r="C2164" s="47"/>
      <c r="D2164" s="42"/>
      <c r="E2164" s="47"/>
      <c r="F2164" s="43"/>
      <c r="G2164" s="44"/>
      <c r="H2164" s="45"/>
      <c r="I2164" s="46">
        <f>ROUND((I2163*87.61%),2)</f>
        <v>2.4900000000000002</v>
      </c>
    </row>
    <row r="2165" spans="1:9" x14ac:dyDescent="0.25">
      <c r="A2165" s="142"/>
      <c r="B2165" s="12"/>
      <c r="C2165" s="145"/>
      <c r="D2165" s="147"/>
      <c r="E2165" s="144"/>
      <c r="F2165" s="148"/>
      <c r="G2165" s="145"/>
      <c r="H2165" s="149"/>
    </row>
    <row r="2166" spans="1:9" x14ac:dyDescent="0.25">
      <c r="A2166" s="27"/>
      <c r="B2166" s="28" t="s">
        <v>275</v>
      </c>
      <c r="C2166" s="29"/>
      <c r="D2166" s="30"/>
      <c r="E2166" s="29"/>
      <c r="F2166" s="31"/>
      <c r="G2166" s="32"/>
      <c r="H2166" s="33"/>
      <c r="I2166" s="34">
        <f>H2163+I2163+I2164</f>
        <v>12.26</v>
      </c>
    </row>
    <row r="2167" spans="1:9" x14ac:dyDescent="0.25">
      <c r="D2167" s="60"/>
    </row>
    <row r="2168" spans="1:9" x14ac:dyDescent="0.25">
      <c r="A2168" s="27" t="s">
        <v>971</v>
      </c>
      <c r="B2168" s="50" t="s">
        <v>207</v>
      </c>
      <c r="C2168" s="51"/>
      <c r="D2168" s="30"/>
      <c r="E2168" s="51" t="s">
        <v>26</v>
      </c>
      <c r="F2168" s="31"/>
      <c r="G2168" s="32"/>
      <c r="H2168" s="33"/>
      <c r="I2168" s="34"/>
    </row>
    <row r="2169" spans="1:9" x14ac:dyDescent="0.25">
      <c r="A2169" s="52"/>
      <c r="B2169" s="86"/>
      <c r="C2169" s="87"/>
      <c r="D2169" s="58"/>
      <c r="E2169" s="87"/>
      <c r="F2169" s="53"/>
      <c r="G2169" s="54"/>
      <c r="H2169" s="55"/>
      <c r="I2169" s="56"/>
    </row>
    <row r="2170" spans="1:9" x14ac:dyDescent="0.25">
      <c r="A2170" s="35" t="s">
        <v>270</v>
      </c>
      <c r="B2170" s="88" t="s">
        <v>271</v>
      </c>
      <c r="C2170" s="89"/>
      <c r="D2170" s="36"/>
      <c r="E2170" s="89"/>
      <c r="F2170" s="37"/>
      <c r="G2170" s="38"/>
      <c r="H2170" s="39"/>
      <c r="I2170" s="40"/>
    </row>
    <row r="2171" spans="1:9" x14ac:dyDescent="0.25">
      <c r="A2171" s="41"/>
      <c r="B2171" s="12"/>
      <c r="C2171" s="47"/>
      <c r="D2171" s="42"/>
      <c r="E2171" s="47"/>
      <c r="F2171" s="43"/>
      <c r="G2171" s="44"/>
      <c r="H2171" s="45"/>
      <c r="I2171" s="46"/>
    </row>
    <row r="2172" spans="1:9" x14ac:dyDescent="0.25">
      <c r="A2172" s="142"/>
      <c r="B2172" s="143" t="s">
        <v>323</v>
      </c>
      <c r="C2172" s="145" t="s">
        <v>1106</v>
      </c>
      <c r="D2172" s="151" t="s">
        <v>1258</v>
      </c>
      <c r="E2172" s="145" t="s">
        <v>274</v>
      </c>
      <c r="F2172" s="148">
        <v>0.4</v>
      </c>
      <c r="G2172" s="44">
        <v>6.48</v>
      </c>
      <c r="H2172" s="45"/>
      <c r="I2172" s="46">
        <f t="shared" ref="I2172:I2173" si="210">ROUND(F2172*G2172,2)</f>
        <v>2.59</v>
      </c>
    </row>
    <row r="2173" spans="1:9" x14ac:dyDescent="0.25">
      <c r="A2173" s="142"/>
      <c r="B2173" s="12" t="s">
        <v>324</v>
      </c>
      <c r="C2173" s="145" t="s">
        <v>1106</v>
      </c>
      <c r="D2173" s="151" t="s">
        <v>1259</v>
      </c>
      <c r="E2173" s="145" t="s">
        <v>274</v>
      </c>
      <c r="F2173" s="148">
        <v>0.44500000000000001</v>
      </c>
      <c r="G2173" s="150">
        <v>4.82</v>
      </c>
      <c r="H2173" s="45"/>
      <c r="I2173" s="46">
        <f t="shared" si="210"/>
        <v>2.14</v>
      </c>
    </row>
    <row r="2174" spans="1:9" x14ac:dyDescent="0.25">
      <c r="A2174" s="142"/>
      <c r="B2174" s="12" t="s">
        <v>1159</v>
      </c>
      <c r="C2174" s="145" t="s">
        <v>1</v>
      </c>
      <c r="D2174" s="151" t="s">
        <v>1158</v>
      </c>
      <c r="E2174" s="145" t="s">
        <v>274</v>
      </c>
      <c r="F2174" s="148">
        <v>0.84499999999999997</v>
      </c>
      <c r="G2174" s="150">
        <v>0.54</v>
      </c>
      <c r="H2174" s="45">
        <f t="shared" ref="H2174:H2182" si="211">ROUNDUP(($F2174*$G2174),2)</f>
        <v>0.46</v>
      </c>
      <c r="I2174" s="46"/>
    </row>
    <row r="2175" spans="1:9" x14ac:dyDescent="0.25">
      <c r="A2175" s="142"/>
      <c r="B2175" s="143" t="s">
        <v>1161</v>
      </c>
      <c r="C2175" s="145" t="s">
        <v>1</v>
      </c>
      <c r="D2175" s="151" t="s">
        <v>1160</v>
      </c>
      <c r="E2175" s="145" t="s">
        <v>274</v>
      </c>
      <c r="F2175" s="148">
        <v>0.84499999999999997</v>
      </c>
      <c r="G2175" s="150">
        <v>0.81</v>
      </c>
      <c r="H2175" s="45">
        <f t="shared" si="211"/>
        <v>0.69000000000000006</v>
      </c>
      <c r="I2175" s="46"/>
    </row>
    <row r="2176" spans="1:9" x14ac:dyDescent="0.25">
      <c r="A2176" s="142"/>
      <c r="B2176" s="143" t="s">
        <v>1162</v>
      </c>
      <c r="C2176" s="145" t="s">
        <v>1</v>
      </c>
      <c r="D2176" s="203" t="s">
        <v>1472</v>
      </c>
      <c r="E2176" s="145" t="s">
        <v>274</v>
      </c>
      <c r="F2176" s="148">
        <v>0.84499999999999997</v>
      </c>
      <c r="G2176" s="150">
        <v>0.4</v>
      </c>
      <c r="H2176" s="45">
        <f t="shared" si="211"/>
        <v>0.34</v>
      </c>
      <c r="I2176" s="46"/>
    </row>
    <row r="2177" spans="1:9" x14ac:dyDescent="0.25">
      <c r="A2177" s="142"/>
      <c r="B2177" s="143" t="s">
        <v>1163</v>
      </c>
      <c r="C2177" s="145" t="s">
        <v>1</v>
      </c>
      <c r="D2177" s="203" t="s">
        <v>1473</v>
      </c>
      <c r="E2177" s="145" t="s">
        <v>274</v>
      </c>
      <c r="F2177" s="148">
        <v>0.84499999999999997</v>
      </c>
      <c r="G2177" s="150">
        <v>0.34</v>
      </c>
      <c r="H2177" s="45">
        <f t="shared" si="211"/>
        <v>0.29000000000000004</v>
      </c>
      <c r="I2177" s="46"/>
    </row>
    <row r="2178" spans="1:9" x14ac:dyDescent="0.25">
      <c r="A2178" s="142"/>
      <c r="B2178" s="143" t="s">
        <v>1164</v>
      </c>
      <c r="C2178" s="145" t="s">
        <v>1</v>
      </c>
      <c r="D2178" s="203" t="s">
        <v>1474</v>
      </c>
      <c r="E2178" s="145" t="s">
        <v>274</v>
      </c>
      <c r="F2178" s="148">
        <v>0.84499999999999997</v>
      </c>
      <c r="G2178" s="150">
        <v>7.0000000000000007E-2</v>
      </c>
      <c r="H2178" s="45">
        <f t="shared" si="211"/>
        <v>6.0000000000000005E-2</v>
      </c>
      <c r="I2178" s="46"/>
    </row>
    <row r="2179" spans="1:9" x14ac:dyDescent="0.25">
      <c r="A2179" s="142"/>
      <c r="B2179" s="143" t="s">
        <v>314</v>
      </c>
      <c r="C2179" s="145" t="s">
        <v>1</v>
      </c>
      <c r="D2179" s="203" t="s">
        <v>1476</v>
      </c>
      <c r="E2179" s="145" t="s">
        <v>30</v>
      </c>
      <c r="F2179" s="148">
        <v>2.1869999999999998</v>
      </c>
      <c r="G2179" s="150">
        <v>0.5</v>
      </c>
      <c r="H2179" s="45">
        <f t="shared" si="211"/>
        <v>1.1000000000000001</v>
      </c>
      <c r="I2179" s="46"/>
    </row>
    <row r="2180" spans="1:9" x14ac:dyDescent="0.25">
      <c r="A2180" s="142"/>
      <c r="B2180" s="143" t="s">
        <v>325</v>
      </c>
      <c r="C2180" s="145" t="s">
        <v>1</v>
      </c>
      <c r="D2180" s="203" t="s">
        <v>1538</v>
      </c>
      <c r="E2180" s="145" t="s">
        <v>30</v>
      </c>
      <c r="F2180" s="148">
        <v>3.7499999999999999E-2</v>
      </c>
      <c r="G2180" s="150">
        <v>2.93</v>
      </c>
      <c r="H2180" s="45">
        <f t="shared" si="211"/>
        <v>0.11</v>
      </c>
      <c r="I2180" s="46"/>
    </row>
    <row r="2181" spans="1:9" x14ac:dyDescent="0.25">
      <c r="A2181" s="142"/>
      <c r="B2181" s="143" t="s">
        <v>326</v>
      </c>
      <c r="C2181" s="145" t="s">
        <v>1</v>
      </c>
      <c r="D2181" s="203" t="s">
        <v>1478</v>
      </c>
      <c r="E2181" s="145" t="s">
        <v>24</v>
      </c>
      <c r="F2181" s="148">
        <v>5.4999999999999997E-3</v>
      </c>
      <c r="G2181" s="150">
        <v>50</v>
      </c>
      <c r="H2181" s="45">
        <f t="shared" si="211"/>
        <v>0.28000000000000003</v>
      </c>
      <c r="I2181" s="46"/>
    </row>
    <row r="2182" spans="1:9" x14ac:dyDescent="0.25">
      <c r="A2182" s="142"/>
      <c r="B2182" s="143" t="s">
        <v>207</v>
      </c>
      <c r="C2182" s="145" t="s">
        <v>1190</v>
      </c>
      <c r="D2182" s="203">
        <v>2030</v>
      </c>
      <c r="E2182" s="145" t="s">
        <v>44</v>
      </c>
      <c r="F2182" s="148">
        <v>1</v>
      </c>
      <c r="G2182" s="154">
        <v>21.53</v>
      </c>
      <c r="H2182" s="45">
        <f t="shared" si="211"/>
        <v>21.53</v>
      </c>
      <c r="I2182" s="46"/>
    </row>
    <row r="2183" spans="1:9" x14ac:dyDescent="0.25">
      <c r="A2183" s="142"/>
      <c r="B2183" s="12"/>
      <c r="C2183" s="47"/>
      <c r="D2183" s="42"/>
      <c r="E2183" s="145"/>
      <c r="F2183" s="148"/>
      <c r="G2183" s="150"/>
      <c r="H2183" s="48" t="s">
        <v>272</v>
      </c>
      <c r="I2183" s="49" t="s">
        <v>272</v>
      </c>
    </row>
    <row r="2184" spans="1:9" x14ac:dyDescent="0.25">
      <c r="A2184" s="142"/>
      <c r="B2184" s="12" t="s">
        <v>273</v>
      </c>
      <c r="C2184" s="47"/>
      <c r="D2184" s="42"/>
      <c r="E2184" s="47"/>
      <c r="F2184" s="43"/>
      <c r="G2184" s="44"/>
      <c r="H2184" s="45">
        <f>SUM(H2172:H2182)</f>
        <v>24.86</v>
      </c>
      <c r="I2184" s="45">
        <f>SUM(I2172:I2182)</f>
        <v>4.7300000000000004</v>
      </c>
    </row>
    <row r="2185" spans="1:9" x14ac:dyDescent="0.25">
      <c r="A2185" s="142"/>
      <c r="B2185" s="143" t="s">
        <v>316</v>
      </c>
      <c r="C2185" s="47"/>
      <c r="D2185" s="42"/>
      <c r="E2185" s="47"/>
      <c r="F2185" s="43"/>
      <c r="G2185" s="44"/>
      <c r="H2185" s="45"/>
      <c r="I2185" s="46">
        <f>ROUND((I2184*87.61%),2)</f>
        <v>4.1399999999999997</v>
      </c>
    </row>
    <row r="2186" spans="1:9" x14ac:dyDescent="0.25">
      <c r="A2186" s="142"/>
      <c r="B2186" s="12"/>
      <c r="C2186" s="145"/>
      <c r="D2186" s="147"/>
      <c r="E2186" s="144"/>
      <c r="F2186" s="148"/>
      <c r="G2186" s="145"/>
      <c r="H2186" s="149"/>
    </row>
    <row r="2187" spans="1:9" x14ac:dyDescent="0.25">
      <c r="A2187" s="27"/>
      <c r="B2187" s="28" t="s">
        <v>275</v>
      </c>
      <c r="C2187" s="29"/>
      <c r="D2187" s="30"/>
      <c r="E2187" s="29"/>
      <c r="F2187" s="31"/>
      <c r="G2187" s="32"/>
      <c r="H2187" s="33"/>
      <c r="I2187" s="34">
        <f>H2184+I2184+I2185</f>
        <v>33.729999999999997</v>
      </c>
    </row>
    <row r="2188" spans="1:9" x14ac:dyDescent="0.25">
      <c r="D2188" s="60"/>
    </row>
    <row r="2189" spans="1:9" x14ac:dyDescent="0.25">
      <c r="A2189" s="27" t="s">
        <v>973</v>
      </c>
      <c r="B2189" s="50" t="s">
        <v>498</v>
      </c>
      <c r="C2189" s="51"/>
      <c r="D2189" s="30"/>
      <c r="E2189" s="51" t="s">
        <v>26</v>
      </c>
      <c r="F2189" s="31"/>
      <c r="G2189" s="32"/>
      <c r="H2189" s="33"/>
      <c r="I2189" s="34"/>
    </row>
    <row r="2190" spans="1:9" x14ac:dyDescent="0.25">
      <c r="A2190" s="52"/>
      <c r="B2190" s="86"/>
      <c r="C2190" s="87"/>
      <c r="D2190" s="58"/>
      <c r="E2190" s="87"/>
      <c r="F2190" s="53"/>
      <c r="G2190" s="54"/>
      <c r="H2190" s="55"/>
      <c r="I2190" s="56"/>
    </row>
    <row r="2191" spans="1:9" x14ac:dyDescent="0.25">
      <c r="A2191" s="35" t="s">
        <v>270</v>
      </c>
      <c r="B2191" s="88" t="s">
        <v>271</v>
      </c>
      <c r="C2191" s="89"/>
      <c r="D2191" s="36"/>
      <c r="E2191" s="89"/>
      <c r="F2191" s="37"/>
      <c r="G2191" s="38"/>
      <c r="H2191" s="39"/>
      <c r="I2191" s="40"/>
    </row>
    <row r="2192" spans="1:9" x14ac:dyDescent="0.25">
      <c r="A2192" s="41"/>
      <c r="B2192" s="12"/>
      <c r="C2192" s="47"/>
      <c r="D2192" s="42"/>
      <c r="E2192" s="47"/>
      <c r="F2192" s="43"/>
      <c r="G2192" s="44"/>
      <c r="H2192" s="45"/>
      <c r="I2192" s="46"/>
    </row>
    <row r="2193" spans="1:9" x14ac:dyDescent="0.25">
      <c r="A2193" s="142"/>
      <c r="B2193" s="143" t="s">
        <v>323</v>
      </c>
      <c r="C2193" s="145" t="s">
        <v>1106</v>
      </c>
      <c r="D2193" s="151" t="s">
        <v>1258</v>
      </c>
      <c r="E2193" s="145" t="s">
        <v>274</v>
      </c>
      <c r="F2193" s="148">
        <v>0.6</v>
      </c>
      <c r="G2193" s="44">
        <v>6.48</v>
      </c>
      <c r="H2193" s="45"/>
      <c r="I2193" s="46">
        <f t="shared" ref="I2193:I2194" si="212">ROUND(F2193*G2193,2)</f>
        <v>3.89</v>
      </c>
    </row>
    <row r="2194" spans="1:9" x14ac:dyDescent="0.25">
      <c r="A2194" s="142"/>
      <c r="B2194" s="12" t="s">
        <v>324</v>
      </c>
      <c r="C2194" s="145" t="s">
        <v>1106</v>
      </c>
      <c r="D2194" s="151" t="s">
        <v>1259</v>
      </c>
      <c r="E2194" s="145" t="s">
        <v>274</v>
      </c>
      <c r="F2194" s="148">
        <v>0.64500000000000002</v>
      </c>
      <c r="G2194" s="150">
        <v>4.82</v>
      </c>
      <c r="H2194" s="45"/>
      <c r="I2194" s="46">
        <f t="shared" si="212"/>
        <v>3.11</v>
      </c>
    </row>
    <row r="2195" spans="1:9" x14ac:dyDescent="0.25">
      <c r="A2195" s="142"/>
      <c r="B2195" s="12" t="s">
        <v>1159</v>
      </c>
      <c r="C2195" s="145" t="s">
        <v>1</v>
      </c>
      <c r="D2195" s="151" t="s">
        <v>1158</v>
      </c>
      <c r="E2195" s="145" t="s">
        <v>274</v>
      </c>
      <c r="F2195" s="148">
        <v>1.2450000000000001</v>
      </c>
      <c r="G2195" s="150">
        <v>0.54</v>
      </c>
      <c r="H2195" s="45">
        <f t="shared" ref="H2195:H2203" si="213">ROUNDUP(($F2195*$G2195),2)</f>
        <v>0.68</v>
      </c>
      <c r="I2195" s="46"/>
    </row>
    <row r="2196" spans="1:9" x14ac:dyDescent="0.25">
      <c r="A2196" s="142"/>
      <c r="B2196" s="143" t="s">
        <v>1161</v>
      </c>
      <c r="C2196" s="145" t="s">
        <v>1</v>
      </c>
      <c r="D2196" s="151" t="s">
        <v>1160</v>
      </c>
      <c r="E2196" s="145" t="s">
        <v>274</v>
      </c>
      <c r="F2196" s="148">
        <v>1.2450000000000001</v>
      </c>
      <c r="G2196" s="150">
        <v>0.81</v>
      </c>
      <c r="H2196" s="45">
        <f t="shared" si="213"/>
        <v>1.01</v>
      </c>
      <c r="I2196" s="46"/>
    </row>
    <row r="2197" spans="1:9" x14ac:dyDescent="0.25">
      <c r="A2197" s="142"/>
      <c r="B2197" s="143" t="s">
        <v>1162</v>
      </c>
      <c r="C2197" s="145" t="s">
        <v>1</v>
      </c>
      <c r="D2197" s="203" t="s">
        <v>1472</v>
      </c>
      <c r="E2197" s="145" t="s">
        <v>274</v>
      </c>
      <c r="F2197" s="148">
        <v>1.2450000000000001</v>
      </c>
      <c r="G2197" s="150">
        <v>0.4</v>
      </c>
      <c r="H2197" s="45">
        <f t="shared" si="213"/>
        <v>0.5</v>
      </c>
      <c r="I2197" s="46"/>
    </row>
    <row r="2198" spans="1:9" x14ac:dyDescent="0.25">
      <c r="A2198" s="142"/>
      <c r="B2198" s="143" t="s">
        <v>1163</v>
      </c>
      <c r="C2198" s="145" t="s">
        <v>1</v>
      </c>
      <c r="D2198" s="203" t="s">
        <v>1473</v>
      </c>
      <c r="E2198" s="145" t="s">
        <v>274</v>
      </c>
      <c r="F2198" s="148">
        <v>1.2450000000000001</v>
      </c>
      <c r="G2198" s="150">
        <v>0.34</v>
      </c>
      <c r="H2198" s="45">
        <f t="shared" si="213"/>
        <v>0.43</v>
      </c>
      <c r="I2198" s="46"/>
    </row>
    <row r="2199" spans="1:9" x14ac:dyDescent="0.25">
      <c r="A2199" s="142"/>
      <c r="B2199" s="143" t="s">
        <v>1164</v>
      </c>
      <c r="C2199" s="145" t="s">
        <v>1</v>
      </c>
      <c r="D2199" s="203" t="s">
        <v>1474</v>
      </c>
      <c r="E2199" s="145" t="s">
        <v>274</v>
      </c>
      <c r="F2199" s="148">
        <v>1.2450000000000001</v>
      </c>
      <c r="G2199" s="150">
        <v>7.0000000000000007E-2</v>
      </c>
      <c r="H2199" s="45">
        <f t="shared" si="213"/>
        <v>0.09</v>
      </c>
      <c r="I2199" s="46"/>
    </row>
    <row r="2200" spans="1:9" x14ac:dyDescent="0.25">
      <c r="A2200" s="142"/>
      <c r="B2200" s="143" t="s">
        <v>314</v>
      </c>
      <c r="C2200" s="145" t="s">
        <v>1</v>
      </c>
      <c r="D2200" s="203" t="s">
        <v>1476</v>
      </c>
      <c r="E2200" s="145" t="s">
        <v>30</v>
      </c>
      <c r="F2200" s="148">
        <v>2.1869999999999998</v>
      </c>
      <c r="G2200" s="150">
        <v>0.5</v>
      </c>
      <c r="H2200" s="45">
        <f t="shared" si="213"/>
        <v>1.1000000000000001</v>
      </c>
      <c r="I2200" s="46"/>
    </row>
    <row r="2201" spans="1:9" x14ac:dyDescent="0.25">
      <c r="A2201" s="142"/>
      <c r="B2201" s="143" t="s">
        <v>325</v>
      </c>
      <c r="C2201" s="145" t="s">
        <v>1</v>
      </c>
      <c r="D2201" s="203" t="s">
        <v>1538</v>
      </c>
      <c r="E2201" s="145" t="s">
        <v>30</v>
      </c>
      <c r="F2201" s="148">
        <v>4.2500000000000003E-2</v>
      </c>
      <c r="G2201" s="150">
        <v>2.93</v>
      </c>
      <c r="H2201" s="45">
        <f t="shared" si="213"/>
        <v>0.13</v>
      </c>
      <c r="I2201" s="46"/>
    </row>
    <row r="2202" spans="1:9" x14ac:dyDescent="0.25">
      <c r="A2202" s="142"/>
      <c r="B2202" s="143" t="s">
        <v>326</v>
      </c>
      <c r="C2202" s="145" t="s">
        <v>1</v>
      </c>
      <c r="D2202" s="203" t="s">
        <v>1478</v>
      </c>
      <c r="E2202" s="145" t="s">
        <v>24</v>
      </c>
      <c r="F2202" s="148">
        <v>5.4999999999999997E-3</v>
      </c>
      <c r="G2202" s="150">
        <v>50</v>
      </c>
      <c r="H2202" s="45">
        <f t="shared" si="213"/>
        <v>0.28000000000000003</v>
      </c>
      <c r="I2202" s="46"/>
    </row>
    <row r="2203" spans="1:9" x14ac:dyDescent="0.25">
      <c r="A2203" s="142"/>
      <c r="B2203" s="143" t="s">
        <v>498</v>
      </c>
      <c r="C2203" s="145" t="s">
        <v>1190</v>
      </c>
      <c r="D2203" s="203">
        <v>1726</v>
      </c>
      <c r="E2203" s="145" t="s">
        <v>44</v>
      </c>
      <c r="F2203" s="148">
        <v>1</v>
      </c>
      <c r="G2203" s="154">
        <v>28.02</v>
      </c>
      <c r="H2203" s="45">
        <f t="shared" si="213"/>
        <v>28.02</v>
      </c>
      <c r="I2203" s="46"/>
    </row>
    <row r="2204" spans="1:9" x14ac:dyDescent="0.25">
      <c r="A2204" s="142"/>
      <c r="B2204" s="12"/>
      <c r="C2204" s="47"/>
      <c r="D2204" s="42"/>
      <c r="E2204" s="145"/>
      <c r="F2204" s="148"/>
      <c r="G2204" s="150"/>
      <c r="H2204" s="48" t="s">
        <v>272</v>
      </c>
      <c r="I2204" s="49" t="s">
        <v>272</v>
      </c>
    </row>
    <row r="2205" spans="1:9" x14ac:dyDescent="0.25">
      <c r="A2205" s="142"/>
      <c r="B2205" s="12" t="s">
        <v>273</v>
      </c>
      <c r="C2205" s="47"/>
      <c r="D2205" s="42"/>
      <c r="E2205" s="47"/>
      <c r="F2205" s="43"/>
      <c r="G2205" s="44"/>
      <c r="H2205" s="45">
        <f>SUM(H2193:H2203)</f>
        <v>32.24</v>
      </c>
      <c r="I2205" s="45">
        <f>SUM(I2193:I2203)</f>
        <v>7</v>
      </c>
    </row>
    <row r="2206" spans="1:9" x14ac:dyDescent="0.25">
      <c r="A2206" s="142"/>
      <c r="B2206" s="143" t="s">
        <v>316</v>
      </c>
      <c r="C2206" s="47"/>
      <c r="D2206" s="42"/>
      <c r="E2206" s="47"/>
      <c r="F2206" s="43"/>
      <c r="G2206" s="44"/>
      <c r="H2206" s="45"/>
      <c r="I2206" s="46">
        <f>ROUND((I2205*87.61%),2)</f>
        <v>6.13</v>
      </c>
    </row>
    <row r="2207" spans="1:9" x14ac:dyDescent="0.25">
      <c r="A2207" s="142"/>
      <c r="B2207" s="12"/>
      <c r="C2207" s="145"/>
      <c r="D2207" s="147"/>
      <c r="E2207" s="144"/>
      <c r="F2207" s="148"/>
      <c r="G2207" s="145"/>
      <c r="H2207" s="149"/>
    </row>
    <row r="2208" spans="1:9" x14ac:dyDescent="0.25">
      <c r="A2208" s="27"/>
      <c r="B2208" s="28" t="s">
        <v>275</v>
      </c>
      <c r="C2208" s="29"/>
      <c r="D2208" s="30"/>
      <c r="E2208" s="29"/>
      <c r="F2208" s="31"/>
      <c r="G2208" s="32"/>
      <c r="H2208" s="33"/>
      <c r="I2208" s="34">
        <f>H2205+I2205+I2206</f>
        <v>45.370000000000005</v>
      </c>
    </row>
    <row r="2209" spans="1:9" x14ac:dyDescent="0.25">
      <c r="D2209" s="60"/>
    </row>
    <row r="2210" spans="1:9" x14ac:dyDescent="0.25">
      <c r="A2210" s="27" t="s">
        <v>1085</v>
      </c>
      <c r="B2210" s="50" t="s">
        <v>212</v>
      </c>
      <c r="C2210" s="51"/>
      <c r="D2210" s="30"/>
      <c r="E2210" s="51" t="s">
        <v>26</v>
      </c>
      <c r="F2210" s="31"/>
      <c r="G2210" s="32"/>
      <c r="H2210" s="33"/>
      <c r="I2210" s="34"/>
    </row>
    <row r="2211" spans="1:9" x14ac:dyDescent="0.25">
      <c r="A2211" s="52"/>
      <c r="B2211" s="86"/>
      <c r="C2211" s="87"/>
      <c r="D2211" s="58"/>
      <c r="E2211" s="87"/>
      <c r="F2211" s="53"/>
      <c r="G2211" s="54"/>
      <c r="H2211" s="55"/>
      <c r="I2211" s="56"/>
    </row>
    <row r="2212" spans="1:9" x14ac:dyDescent="0.25">
      <c r="A2212" s="35" t="s">
        <v>270</v>
      </c>
      <c r="B2212" s="88" t="s">
        <v>271</v>
      </c>
      <c r="C2212" s="89"/>
      <c r="D2212" s="36"/>
      <c r="E2212" s="89"/>
      <c r="F2212" s="37"/>
      <c r="G2212" s="38"/>
      <c r="H2212" s="39"/>
      <c r="I2212" s="40"/>
    </row>
    <row r="2213" spans="1:9" x14ac:dyDescent="0.25">
      <c r="A2213" s="41"/>
      <c r="B2213" s="12"/>
      <c r="C2213" s="47"/>
      <c r="D2213" s="42"/>
      <c r="E2213" s="47"/>
      <c r="F2213" s="43"/>
      <c r="G2213" s="44"/>
      <c r="H2213" s="45"/>
      <c r="I2213" s="46"/>
    </row>
    <row r="2214" spans="1:9" x14ac:dyDescent="0.25">
      <c r="A2214" s="142"/>
      <c r="B2214" s="143" t="s">
        <v>1198</v>
      </c>
      <c r="C2214" s="145" t="s">
        <v>1106</v>
      </c>
      <c r="D2214" s="151" t="s">
        <v>1205</v>
      </c>
      <c r="E2214" s="145" t="s">
        <v>274</v>
      </c>
      <c r="F2214" s="148">
        <v>3</v>
      </c>
      <c r="G2214" s="44">
        <v>6.48</v>
      </c>
      <c r="H2214" s="45"/>
      <c r="I2214" s="46">
        <f t="shared" ref="I2214:I2215" si="214">ROUND(F2214*G2214,2)</f>
        <v>19.440000000000001</v>
      </c>
    </row>
    <row r="2215" spans="1:9" x14ac:dyDescent="0.25">
      <c r="A2215" s="142"/>
      <c r="B2215" s="12" t="s">
        <v>1199</v>
      </c>
      <c r="C2215" s="145" t="s">
        <v>1106</v>
      </c>
      <c r="D2215" s="151" t="s">
        <v>1206</v>
      </c>
      <c r="E2215" s="145" t="s">
        <v>274</v>
      </c>
      <c r="F2215" s="148">
        <v>3</v>
      </c>
      <c r="G2215" s="150">
        <v>4.82</v>
      </c>
      <c r="H2215" s="45"/>
      <c r="I2215" s="46">
        <f t="shared" si="214"/>
        <v>14.46</v>
      </c>
    </row>
    <row r="2216" spans="1:9" x14ac:dyDescent="0.25">
      <c r="A2216" s="142"/>
      <c r="B2216" s="12" t="s">
        <v>1159</v>
      </c>
      <c r="C2216" s="145" t="s">
        <v>1</v>
      </c>
      <c r="D2216" s="151" t="s">
        <v>1158</v>
      </c>
      <c r="E2216" s="145" t="s">
        <v>274</v>
      </c>
      <c r="F2216" s="148">
        <v>6</v>
      </c>
      <c r="G2216" s="150">
        <v>0.54</v>
      </c>
      <c r="H2216" s="45">
        <f t="shared" ref="H2216:H2225" si="215">ROUNDUP(($F2216*$G2216),2)</f>
        <v>3.24</v>
      </c>
      <c r="I2216" s="46"/>
    </row>
    <row r="2217" spans="1:9" x14ac:dyDescent="0.25">
      <c r="A2217" s="142"/>
      <c r="B2217" s="143" t="s">
        <v>1161</v>
      </c>
      <c r="C2217" s="145" t="s">
        <v>1</v>
      </c>
      <c r="D2217" s="151" t="s">
        <v>1160</v>
      </c>
      <c r="E2217" s="145" t="s">
        <v>274</v>
      </c>
      <c r="F2217" s="148">
        <v>6</v>
      </c>
      <c r="G2217" s="150">
        <v>0.81</v>
      </c>
      <c r="H2217" s="45">
        <f t="shared" si="215"/>
        <v>4.8600000000000003</v>
      </c>
      <c r="I2217" s="46"/>
    </row>
    <row r="2218" spans="1:9" x14ac:dyDescent="0.25">
      <c r="A2218" s="142"/>
      <c r="B2218" s="143" t="s">
        <v>1162</v>
      </c>
      <c r="C2218" s="145" t="s">
        <v>1</v>
      </c>
      <c r="D2218" s="203" t="s">
        <v>1472</v>
      </c>
      <c r="E2218" s="145" t="s">
        <v>274</v>
      </c>
      <c r="F2218" s="148">
        <v>6</v>
      </c>
      <c r="G2218" s="150">
        <v>0.4</v>
      </c>
      <c r="H2218" s="45">
        <f t="shared" si="215"/>
        <v>2.4</v>
      </c>
      <c r="I2218" s="46"/>
    </row>
    <row r="2219" spans="1:9" x14ac:dyDescent="0.25">
      <c r="A2219" s="142"/>
      <c r="B2219" s="143" t="s">
        <v>1163</v>
      </c>
      <c r="C2219" s="145" t="s">
        <v>1</v>
      </c>
      <c r="D2219" s="203" t="s">
        <v>1473</v>
      </c>
      <c r="E2219" s="145" t="s">
        <v>274</v>
      </c>
      <c r="F2219" s="148">
        <v>6</v>
      </c>
      <c r="G2219" s="150">
        <v>0.34</v>
      </c>
      <c r="H2219" s="45">
        <f t="shared" si="215"/>
        <v>2.04</v>
      </c>
      <c r="I2219" s="46"/>
    </row>
    <row r="2220" spans="1:9" x14ac:dyDescent="0.25">
      <c r="A2220" s="142"/>
      <c r="B2220" s="143" t="s">
        <v>1164</v>
      </c>
      <c r="C2220" s="145" t="s">
        <v>1</v>
      </c>
      <c r="D2220" s="203" t="s">
        <v>1474</v>
      </c>
      <c r="E2220" s="145" t="s">
        <v>274</v>
      </c>
      <c r="F2220" s="148">
        <v>6</v>
      </c>
      <c r="G2220" s="150">
        <v>7.0000000000000007E-2</v>
      </c>
      <c r="H2220" s="45">
        <f t="shared" si="215"/>
        <v>0.42</v>
      </c>
      <c r="I2220" s="46"/>
    </row>
    <row r="2221" spans="1:9" x14ac:dyDescent="0.25">
      <c r="A2221" s="142"/>
      <c r="B2221" s="143" t="s">
        <v>1260</v>
      </c>
      <c r="C2221" s="145" t="s">
        <v>1</v>
      </c>
      <c r="D2221" s="203" t="s">
        <v>1539</v>
      </c>
      <c r="E2221" s="145" t="s">
        <v>26</v>
      </c>
      <c r="F2221" s="148">
        <v>1</v>
      </c>
      <c r="G2221" s="150">
        <v>547.53</v>
      </c>
      <c r="H2221" s="45">
        <f t="shared" si="215"/>
        <v>547.53</v>
      </c>
      <c r="I2221" s="46"/>
    </row>
    <row r="2222" spans="1:9" x14ac:dyDescent="0.25">
      <c r="A2222" s="142"/>
      <c r="B2222" s="143" t="s">
        <v>512</v>
      </c>
      <c r="C2222" s="145" t="s">
        <v>1</v>
      </c>
      <c r="D2222" s="203" t="s">
        <v>1540</v>
      </c>
      <c r="E2222" s="145" t="s">
        <v>26</v>
      </c>
      <c r="F2222" s="148">
        <v>1</v>
      </c>
      <c r="G2222" s="150">
        <v>17.05</v>
      </c>
      <c r="H2222" s="45">
        <f t="shared" si="215"/>
        <v>17.05</v>
      </c>
      <c r="I2222" s="46"/>
    </row>
    <row r="2223" spans="1:9" x14ac:dyDescent="0.25">
      <c r="A2223" s="142"/>
      <c r="B2223" s="143" t="s">
        <v>1229</v>
      </c>
      <c r="C2223" s="145" t="s">
        <v>1</v>
      </c>
      <c r="D2223" s="203" t="s">
        <v>1361</v>
      </c>
      <c r="E2223" s="145" t="s">
        <v>44</v>
      </c>
      <c r="F2223" s="148">
        <v>0.56000000000000005</v>
      </c>
      <c r="G2223" s="150">
        <v>0.28999999999999998</v>
      </c>
      <c r="H2223" s="45">
        <f t="shared" si="215"/>
        <v>0.17</v>
      </c>
      <c r="I2223" s="46"/>
    </row>
    <row r="2224" spans="1:9" ht="25.5" x14ac:dyDescent="0.25">
      <c r="A2224" s="142"/>
      <c r="B2224" s="143" t="s">
        <v>1261</v>
      </c>
      <c r="C2224" s="145" t="s">
        <v>1</v>
      </c>
      <c r="D2224" s="203" t="s">
        <v>1371</v>
      </c>
      <c r="E2224" s="145" t="s">
        <v>26</v>
      </c>
      <c r="F2224" s="148">
        <v>2</v>
      </c>
      <c r="G2224" s="150">
        <v>9.24</v>
      </c>
      <c r="H2224" s="45">
        <f t="shared" si="215"/>
        <v>18.48</v>
      </c>
      <c r="I2224" s="46"/>
    </row>
    <row r="2225" spans="1:9" x14ac:dyDescent="0.25">
      <c r="A2225" s="142"/>
      <c r="B2225" s="143" t="s">
        <v>1262</v>
      </c>
      <c r="C2225" s="145" t="s">
        <v>1</v>
      </c>
      <c r="D2225" s="203" t="s">
        <v>1541</v>
      </c>
      <c r="E2225" s="145" t="s">
        <v>30</v>
      </c>
      <c r="F2225" s="148">
        <v>0.1</v>
      </c>
      <c r="G2225" s="150">
        <v>6.78</v>
      </c>
      <c r="H2225" s="45">
        <f t="shared" si="215"/>
        <v>0.68</v>
      </c>
      <c r="I2225" s="46"/>
    </row>
    <row r="2226" spans="1:9" x14ac:dyDescent="0.25">
      <c r="A2226" s="142"/>
      <c r="B2226" s="12"/>
      <c r="C2226" s="47"/>
      <c r="D2226" s="42"/>
      <c r="E2226" s="145"/>
      <c r="F2226" s="148"/>
      <c r="G2226" s="150"/>
      <c r="H2226" s="48" t="s">
        <v>272</v>
      </c>
      <c r="I2226" s="49" t="s">
        <v>272</v>
      </c>
    </row>
    <row r="2227" spans="1:9" x14ac:dyDescent="0.25">
      <c r="A2227" s="142"/>
      <c r="B2227" s="12" t="s">
        <v>273</v>
      </c>
      <c r="C2227" s="47"/>
      <c r="D2227" s="42"/>
      <c r="E2227" s="47"/>
      <c r="F2227" s="43"/>
      <c r="G2227" s="44"/>
      <c r="H2227" s="45">
        <f>SUM(H2214:H2225)</f>
        <v>596.86999999999989</v>
      </c>
      <c r="I2227" s="45">
        <f>SUM(I2214:I2225)</f>
        <v>33.900000000000006</v>
      </c>
    </row>
    <row r="2228" spans="1:9" x14ac:dyDescent="0.25">
      <c r="A2228" s="142"/>
      <c r="B2228" s="143" t="s">
        <v>316</v>
      </c>
      <c r="C2228" s="47"/>
      <c r="D2228" s="42"/>
      <c r="E2228" s="47"/>
      <c r="F2228" s="43"/>
      <c r="G2228" s="44"/>
      <c r="H2228" s="45"/>
      <c r="I2228" s="46">
        <f>ROUND((I2227*87.61%),2)</f>
        <v>29.7</v>
      </c>
    </row>
    <row r="2229" spans="1:9" x14ac:dyDescent="0.25">
      <c r="A2229" s="142"/>
      <c r="B2229" s="12"/>
      <c r="C2229" s="145"/>
      <c r="D2229" s="147"/>
      <c r="E2229" s="144"/>
      <c r="F2229" s="148"/>
      <c r="G2229" s="145"/>
      <c r="H2229" s="149"/>
    </row>
    <row r="2230" spans="1:9" x14ac:dyDescent="0.25">
      <c r="A2230" s="27"/>
      <c r="B2230" s="28" t="s">
        <v>275</v>
      </c>
      <c r="C2230" s="29"/>
      <c r="D2230" s="30"/>
      <c r="E2230" s="29"/>
      <c r="F2230" s="31"/>
      <c r="G2230" s="32"/>
      <c r="H2230" s="33"/>
      <c r="I2230" s="34">
        <f>H2227+I2227+I2228</f>
        <v>660.46999999999991</v>
      </c>
    </row>
    <row r="2231" spans="1:9" x14ac:dyDescent="0.25">
      <c r="D2231" s="60"/>
    </row>
    <row r="2232" spans="1:9" ht="25.5" x14ac:dyDescent="0.25">
      <c r="A2232" s="27" t="s">
        <v>1088</v>
      </c>
      <c r="B2232" s="50" t="s">
        <v>502</v>
      </c>
      <c r="C2232" s="51"/>
      <c r="D2232" s="30"/>
      <c r="E2232" s="51" t="s">
        <v>26</v>
      </c>
      <c r="F2232" s="31"/>
      <c r="G2232" s="32"/>
      <c r="H2232" s="33"/>
      <c r="I2232" s="34"/>
    </row>
    <row r="2233" spans="1:9" x14ac:dyDescent="0.25">
      <c r="A2233" s="52"/>
      <c r="B2233" s="86"/>
      <c r="C2233" s="87"/>
      <c r="D2233" s="58"/>
      <c r="E2233" s="87"/>
      <c r="F2233" s="53"/>
      <c r="G2233" s="54"/>
      <c r="H2233" s="55"/>
      <c r="I2233" s="56"/>
    </row>
    <row r="2234" spans="1:9" x14ac:dyDescent="0.25">
      <c r="A2234" s="35" t="s">
        <v>270</v>
      </c>
      <c r="B2234" s="88" t="s">
        <v>271</v>
      </c>
      <c r="C2234" s="89"/>
      <c r="D2234" s="36"/>
      <c r="E2234" s="89"/>
      <c r="F2234" s="37"/>
      <c r="G2234" s="38"/>
      <c r="H2234" s="39"/>
      <c r="I2234" s="40"/>
    </row>
    <row r="2235" spans="1:9" x14ac:dyDescent="0.25">
      <c r="A2235" s="41"/>
      <c r="B2235" s="12"/>
      <c r="C2235" s="47"/>
      <c r="D2235" s="42"/>
      <c r="E2235" s="47"/>
      <c r="F2235" s="43"/>
      <c r="G2235" s="44"/>
      <c r="H2235" s="45"/>
      <c r="I2235" s="46"/>
    </row>
    <row r="2236" spans="1:9" x14ac:dyDescent="0.25">
      <c r="A2236" s="142"/>
      <c r="B2236" s="143" t="s">
        <v>1198</v>
      </c>
      <c r="C2236" s="145" t="s">
        <v>1106</v>
      </c>
      <c r="D2236" s="151" t="s">
        <v>1205</v>
      </c>
      <c r="E2236" s="145" t="s">
        <v>274</v>
      </c>
      <c r="F2236" s="148">
        <v>2.1</v>
      </c>
      <c r="G2236" s="44">
        <v>6.48</v>
      </c>
      <c r="H2236" s="45"/>
      <c r="I2236" s="46">
        <f t="shared" ref="I2236:I2237" si="216">ROUND(F2236*G2236,2)</f>
        <v>13.61</v>
      </c>
    </row>
    <row r="2237" spans="1:9" x14ac:dyDescent="0.25">
      <c r="A2237" s="142"/>
      <c r="B2237" s="12" t="s">
        <v>1199</v>
      </c>
      <c r="C2237" s="145" t="s">
        <v>1106</v>
      </c>
      <c r="D2237" s="151" t="s">
        <v>1206</v>
      </c>
      <c r="E2237" s="145" t="s">
        <v>274</v>
      </c>
      <c r="F2237" s="148">
        <v>2.1</v>
      </c>
      <c r="G2237" s="150">
        <v>4.82</v>
      </c>
      <c r="H2237" s="45"/>
      <c r="I2237" s="46">
        <f t="shared" si="216"/>
        <v>10.119999999999999</v>
      </c>
    </row>
    <row r="2238" spans="1:9" x14ac:dyDescent="0.25">
      <c r="A2238" s="142"/>
      <c r="B2238" s="12" t="s">
        <v>1159</v>
      </c>
      <c r="C2238" s="145" t="s">
        <v>1</v>
      </c>
      <c r="D2238" s="151" t="s">
        <v>1158</v>
      </c>
      <c r="E2238" s="145" t="s">
        <v>274</v>
      </c>
      <c r="F2238" s="148">
        <v>4.2</v>
      </c>
      <c r="G2238" s="150">
        <v>0.54</v>
      </c>
      <c r="H2238" s="45">
        <f t="shared" ref="H2238:H2248" si="217">ROUNDUP(($F2238*$G2238),2)</f>
        <v>2.2699999999999996</v>
      </c>
      <c r="I2238" s="46"/>
    </row>
    <row r="2239" spans="1:9" x14ac:dyDescent="0.25">
      <c r="A2239" s="142"/>
      <c r="B2239" s="143" t="s">
        <v>1161</v>
      </c>
      <c r="C2239" s="145" t="s">
        <v>1</v>
      </c>
      <c r="D2239" s="151" t="s">
        <v>1160</v>
      </c>
      <c r="E2239" s="145" t="s">
        <v>274</v>
      </c>
      <c r="F2239" s="148">
        <v>4.2</v>
      </c>
      <c r="G2239" s="150">
        <v>0.81</v>
      </c>
      <c r="H2239" s="45">
        <f t="shared" si="217"/>
        <v>3.4099999999999997</v>
      </c>
      <c r="I2239" s="46"/>
    </row>
    <row r="2240" spans="1:9" x14ac:dyDescent="0.25">
      <c r="A2240" s="142"/>
      <c r="B2240" s="143" t="s">
        <v>1162</v>
      </c>
      <c r="C2240" s="145" t="s">
        <v>1</v>
      </c>
      <c r="D2240" s="203" t="s">
        <v>1472</v>
      </c>
      <c r="E2240" s="145" t="s">
        <v>274</v>
      </c>
      <c r="F2240" s="148">
        <v>4.2</v>
      </c>
      <c r="G2240" s="150">
        <v>0.4</v>
      </c>
      <c r="H2240" s="45">
        <f t="shared" si="217"/>
        <v>1.68</v>
      </c>
      <c r="I2240" s="46"/>
    </row>
    <row r="2241" spans="1:9" x14ac:dyDescent="0.25">
      <c r="A2241" s="142"/>
      <c r="B2241" s="143" t="s">
        <v>1163</v>
      </c>
      <c r="C2241" s="145" t="s">
        <v>1</v>
      </c>
      <c r="D2241" s="203" t="s">
        <v>1473</v>
      </c>
      <c r="E2241" s="145" t="s">
        <v>274</v>
      </c>
      <c r="F2241" s="148">
        <v>4.2</v>
      </c>
      <c r="G2241" s="150">
        <v>0.34</v>
      </c>
      <c r="H2241" s="45">
        <f t="shared" si="217"/>
        <v>1.43</v>
      </c>
      <c r="I2241" s="46"/>
    </row>
    <row r="2242" spans="1:9" x14ac:dyDescent="0.25">
      <c r="A2242" s="142"/>
      <c r="B2242" s="143" t="s">
        <v>1164</v>
      </c>
      <c r="C2242" s="145" t="s">
        <v>1</v>
      </c>
      <c r="D2242" s="203" t="s">
        <v>1474</v>
      </c>
      <c r="E2242" s="145" t="s">
        <v>274</v>
      </c>
      <c r="F2242" s="148">
        <v>4.2</v>
      </c>
      <c r="G2242" s="150">
        <v>7.0000000000000007E-2</v>
      </c>
      <c r="H2242" s="45">
        <f t="shared" si="217"/>
        <v>0.3</v>
      </c>
      <c r="I2242" s="46"/>
    </row>
    <row r="2243" spans="1:9" x14ac:dyDescent="0.25">
      <c r="A2243" s="142"/>
      <c r="B2243" s="143" t="s">
        <v>1263</v>
      </c>
      <c r="C2243" s="145" t="s">
        <v>1</v>
      </c>
      <c r="D2243" s="203" t="s">
        <v>1542</v>
      </c>
      <c r="E2243" s="145" t="s">
        <v>26</v>
      </c>
      <c r="F2243" s="148">
        <v>1</v>
      </c>
      <c r="G2243" s="150">
        <v>110.77</v>
      </c>
      <c r="H2243" s="45">
        <f t="shared" si="217"/>
        <v>110.77</v>
      </c>
      <c r="I2243" s="46"/>
    </row>
    <row r="2244" spans="1:9" x14ac:dyDescent="0.25">
      <c r="A2244" s="142"/>
      <c r="B2244" s="143" t="s">
        <v>510</v>
      </c>
      <c r="C2244" s="145" t="s">
        <v>1</v>
      </c>
      <c r="D2244" s="203" t="s">
        <v>1543</v>
      </c>
      <c r="E2244" s="145" t="s">
        <v>26</v>
      </c>
      <c r="F2244" s="148">
        <v>1</v>
      </c>
      <c r="G2244" s="150">
        <v>18.579999999999998</v>
      </c>
      <c r="H2244" s="45">
        <f t="shared" si="217"/>
        <v>18.579999999999998</v>
      </c>
      <c r="I2244" s="46"/>
    </row>
    <row r="2245" spans="1:9" x14ac:dyDescent="0.25">
      <c r="A2245" s="142"/>
      <c r="B2245" s="143" t="s">
        <v>511</v>
      </c>
      <c r="C2245" s="145" t="s">
        <v>1</v>
      </c>
      <c r="D2245" s="203" t="s">
        <v>1544</v>
      </c>
      <c r="E2245" s="145" t="s">
        <v>26</v>
      </c>
      <c r="F2245" s="148">
        <v>1</v>
      </c>
      <c r="G2245" s="150">
        <v>74.349999999999994</v>
      </c>
      <c r="H2245" s="45">
        <f t="shared" si="217"/>
        <v>74.349999999999994</v>
      </c>
      <c r="I2245" s="46"/>
    </row>
    <row r="2246" spans="1:9" x14ac:dyDescent="0.25">
      <c r="A2246" s="142"/>
      <c r="B2246" s="143" t="s">
        <v>512</v>
      </c>
      <c r="C2246" s="145" t="s">
        <v>1</v>
      </c>
      <c r="D2246" s="203" t="s">
        <v>1540</v>
      </c>
      <c r="E2246" s="145" t="s">
        <v>26</v>
      </c>
      <c r="F2246" s="148">
        <v>1</v>
      </c>
      <c r="G2246" s="150">
        <v>17.05</v>
      </c>
      <c r="H2246" s="45">
        <f t="shared" si="217"/>
        <v>17.05</v>
      </c>
      <c r="I2246" s="46"/>
    </row>
    <row r="2247" spans="1:9" x14ac:dyDescent="0.25">
      <c r="A2247" s="142"/>
      <c r="B2247" s="143" t="s">
        <v>1229</v>
      </c>
      <c r="C2247" s="145" t="s">
        <v>1</v>
      </c>
      <c r="D2247" s="203" t="s">
        <v>1361</v>
      </c>
      <c r="E2247" s="145" t="s">
        <v>44</v>
      </c>
      <c r="F2247" s="148">
        <v>0.56000000000000005</v>
      </c>
      <c r="G2247" s="150">
        <v>0.28999999999999998</v>
      </c>
      <c r="H2247" s="45">
        <f t="shared" si="217"/>
        <v>0.17</v>
      </c>
      <c r="I2247" s="46"/>
    </row>
    <row r="2248" spans="1:9" ht="25.5" x14ac:dyDescent="0.25">
      <c r="A2248" s="142"/>
      <c r="B2248" s="143" t="s">
        <v>1261</v>
      </c>
      <c r="C2248" s="145" t="s">
        <v>1</v>
      </c>
      <c r="D2248" s="203" t="s">
        <v>1371</v>
      </c>
      <c r="E2248" s="145" t="s">
        <v>26</v>
      </c>
      <c r="F2248" s="148">
        <v>2</v>
      </c>
      <c r="G2248" s="150">
        <v>9.24</v>
      </c>
      <c r="H2248" s="45">
        <f t="shared" si="217"/>
        <v>18.48</v>
      </c>
      <c r="I2248" s="46"/>
    </row>
    <row r="2249" spans="1:9" x14ac:dyDescent="0.25">
      <c r="A2249" s="142"/>
      <c r="B2249" s="12"/>
      <c r="C2249" s="47"/>
      <c r="D2249" s="42"/>
      <c r="E2249" s="145"/>
      <c r="F2249" s="148"/>
      <c r="G2249" s="150"/>
      <c r="H2249" s="48" t="s">
        <v>272</v>
      </c>
      <c r="I2249" s="49" t="s">
        <v>272</v>
      </c>
    </row>
    <row r="2250" spans="1:9" x14ac:dyDescent="0.25">
      <c r="A2250" s="142"/>
      <c r="B2250" s="12" t="s">
        <v>273</v>
      </c>
      <c r="C2250" s="47"/>
      <c r="D2250" s="42"/>
      <c r="E2250" s="47"/>
      <c r="F2250" s="43"/>
      <c r="G2250" s="44"/>
      <c r="H2250" s="45">
        <f>SUM(H2236:H2248)</f>
        <v>248.48999999999998</v>
      </c>
      <c r="I2250" s="45">
        <f>SUM(I2236:I2248)</f>
        <v>23.729999999999997</v>
      </c>
    </row>
    <row r="2251" spans="1:9" x14ac:dyDescent="0.25">
      <c r="A2251" s="142"/>
      <c r="B2251" s="143" t="s">
        <v>316</v>
      </c>
      <c r="C2251" s="47"/>
      <c r="D2251" s="42"/>
      <c r="E2251" s="47"/>
      <c r="F2251" s="43"/>
      <c r="G2251" s="44"/>
      <c r="H2251" s="45"/>
      <c r="I2251" s="46">
        <f>ROUND((I2250*87.61%),2)</f>
        <v>20.79</v>
      </c>
    </row>
    <row r="2252" spans="1:9" x14ac:dyDescent="0.25">
      <c r="A2252" s="142"/>
      <c r="B2252" s="12"/>
      <c r="C2252" s="145"/>
      <c r="D2252" s="147"/>
      <c r="E2252" s="144"/>
      <c r="F2252" s="148"/>
      <c r="G2252" s="145"/>
      <c r="H2252" s="149"/>
    </row>
    <row r="2253" spans="1:9" x14ac:dyDescent="0.25">
      <c r="A2253" s="27"/>
      <c r="B2253" s="28" t="s">
        <v>275</v>
      </c>
      <c r="C2253" s="29"/>
      <c r="D2253" s="30"/>
      <c r="E2253" s="29"/>
      <c r="F2253" s="31"/>
      <c r="G2253" s="32"/>
      <c r="H2253" s="33"/>
      <c r="I2253" s="34">
        <f>H2250+I2250+I2251</f>
        <v>293.01</v>
      </c>
    </row>
    <row r="2254" spans="1:9" x14ac:dyDescent="0.25">
      <c r="D2254" s="60"/>
    </row>
    <row r="2255" spans="1:9" ht="25.5" x14ac:dyDescent="0.25">
      <c r="A2255" s="27" t="s">
        <v>1091</v>
      </c>
      <c r="B2255" s="50" t="s">
        <v>505</v>
      </c>
      <c r="C2255" s="51"/>
      <c r="D2255" s="30"/>
      <c r="E2255" s="51" t="s">
        <v>26</v>
      </c>
      <c r="F2255" s="31"/>
      <c r="G2255" s="32"/>
      <c r="H2255" s="33"/>
      <c r="I2255" s="34"/>
    </row>
    <row r="2256" spans="1:9" x14ac:dyDescent="0.25">
      <c r="A2256" s="52"/>
      <c r="B2256" s="86"/>
      <c r="C2256" s="87"/>
      <c r="D2256" s="58"/>
      <c r="E2256" s="87"/>
      <c r="F2256" s="53"/>
      <c r="G2256" s="54"/>
      <c r="H2256" s="55"/>
      <c r="I2256" s="56"/>
    </row>
    <row r="2257" spans="1:9" x14ac:dyDescent="0.25">
      <c r="A2257" s="35" t="s">
        <v>270</v>
      </c>
      <c r="B2257" s="88" t="s">
        <v>271</v>
      </c>
      <c r="C2257" s="89"/>
      <c r="D2257" s="36"/>
      <c r="E2257" s="89"/>
      <c r="F2257" s="37"/>
      <c r="G2257" s="38"/>
      <c r="H2257" s="39"/>
      <c r="I2257" s="40"/>
    </row>
    <row r="2258" spans="1:9" x14ac:dyDescent="0.25">
      <c r="A2258" s="41"/>
      <c r="B2258" s="12"/>
      <c r="C2258" s="47"/>
      <c r="D2258" s="42"/>
      <c r="E2258" s="47"/>
      <c r="F2258" s="43"/>
      <c r="G2258" s="44"/>
      <c r="H2258" s="45"/>
      <c r="I2258" s="46"/>
    </row>
    <row r="2259" spans="1:9" x14ac:dyDescent="0.25">
      <c r="A2259" s="142"/>
      <c r="B2259" s="143" t="s">
        <v>1198</v>
      </c>
      <c r="C2259" s="145" t="s">
        <v>1106</v>
      </c>
      <c r="D2259" s="151" t="s">
        <v>1205</v>
      </c>
      <c r="E2259" s="145" t="s">
        <v>274</v>
      </c>
      <c r="F2259" s="148">
        <v>3</v>
      </c>
      <c r="G2259" s="44">
        <v>6.48</v>
      </c>
      <c r="H2259" s="45"/>
      <c r="I2259" s="46">
        <f t="shared" ref="I2259:I2260" si="218">ROUND(F2259*G2259,2)</f>
        <v>19.440000000000001</v>
      </c>
    </row>
    <row r="2260" spans="1:9" x14ac:dyDescent="0.25">
      <c r="A2260" s="142"/>
      <c r="B2260" s="12" t="s">
        <v>1199</v>
      </c>
      <c r="C2260" s="145" t="s">
        <v>1106</v>
      </c>
      <c r="D2260" s="151" t="s">
        <v>1206</v>
      </c>
      <c r="E2260" s="145" t="s">
        <v>274</v>
      </c>
      <c r="F2260" s="148">
        <v>3</v>
      </c>
      <c r="G2260" s="150">
        <v>4.82</v>
      </c>
      <c r="H2260" s="45"/>
      <c r="I2260" s="46">
        <f t="shared" si="218"/>
        <v>14.46</v>
      </c>
    </row>
    <row r="2261" spans="1:9" x14ac:dyDescent="0.25">
      <c r="A2261" s="142"/>
      <c r="B2261" s="12" t="s">
        <v>1159</v>
      </c>
      <c r="C2261" s="145" t="s">
        <v>1</v>
      </c>
      <c r="D2261" s="151" t="s">
        <v>1158</v>
      </c>
      <c r="E2261" s="145" t="s">
        <v>274</v>
      </c>
      <c r="F2261" s="148">
        <v>6</v>
      </c>
      <c r="G2261" s="150">
        <v>0.54</v>
      </c>
      <c r="H2261" s="45">
        <f t="shared" ref="H2261:H2270" si="219">ROUNDUP(($F2261*$G2261),2)</f>
        <v>3.24</v>
      </c>
      <c r="I2261" s="46"/>
    </row>
    <row r="2262" spans="1:9" x14ac:dyDescent="0.25">
      <c r="A2262" s="142"/>
      <c r="B2262" s="143" t="s">
        <v>1161</v>
      </c>
      <c r="C2262" s="145" t="s">
        <v>1</v>
      </c>
      <c r="D2262" s="151" t="s">
        <v>1160</v>
      </c>
      <c r="E2262" s="145" t="s">
        <v>274</v>
      </c>
      <c r="F2262" s="148">
        <v>6</v>
      </c>
      <c r="G2262" s="150">
        <v>0.81</v>
      </c>
      <c r="H2262" s="45">
        <f t="shared" si="219"/>
        <v>4.8600000000000003</v>
      </c>
      <c r="I2262" s="46"/>
    </row>
    <row r="2263" spans="1:9" x14ac:dyDescent="0.25">
      <c r="A2263" s="142"/>
      <c r="B2263" s="143" t="s">
        <v>1162</v>
      </c>
      <c r="C2263" s="145" t="s">
        <v>1</v>
      </c>
      <c r="D2263" s="203" t="s">
        <v>1472</v>
      </c>
      <c r="E2263" s="145" t="s">
        <v>274</v>
      </c>
      <c r="F2263" s="148">
        <v>6</v>
      </c>
      <c r="G2263" s="150">
        <v>0.4</v>
      </c>
      <c r="H2263" s="45">
        <f t="shared" si="219"/>
        <v>2.4</v>
      </c>
      <c r="I2263" s="46"/>
    </row>
    <row r="2264" spans="1:9" x14ac:dyDescent="0.25">
      <c r="A2264" s="142"/>
      <c r="B2264" s="143" t="s">
        <v>1163</v>
      </c>
      <c r="C2264" s="145" t="s">
        <v>1</v>
      </c>
      <c r="D2264" s="203" t="s">
        <v>1473</v>
      </c>
      <c r="E2264" s="145" t="s">
        <v>274</v>
      </c>
      <c r="F2264" s="148">
        <v>6</v>
      </c>
      <c r="G2264" s="150">
        <v>0.34</v>
      </c>
      <c r="H2264" s="45">
        <f t="shared" si="219"/>
        <v>2.04</v>
      </c>
      <c r="I2264" s="46"/>
    </row>
    <row r="2265" spans="1:9" x14ac:dyDescent="0.25">
      <c r="A2265" s="142"/>
      <c r="B2265" s="143" t="s">
        <v>1164</v>
      </c>
      <c r="C2265" s="145" t="s">
        <v>1</v>
      </c>
      <c r="D2265" s="203" t="s">
        <v>1474</v>
      </c>
      <c r="E2265" s="145" t="s">
        <v>274</v>
      </c>
      <c r="F2265" s="148">
        <v>6</v>
      </c>
      <c r="G2265" s="150">
        <v>7.0000000000000007E-2</v>
      </c>
      <c r="H2265" s="45">
        <f t="shared" si="219"/>
        <v>0.42</v>
      </c>
      <c r="I2265" s="46"/>
    </row>
    <row r="2266" spans="1:9" x14ac:dyDescent="0.25">
      <c r="A2266" s="142"/>
      <c r="B2266" s="143" t="s">
        <v>1264</v>
      </c>
      <c r="C2266" s="145" t="s">
        <v>1</v>
      </c>
      <c r="D2266" s="203" t="s">
        <v>1545</v>
      </c>
      <c r="E2266" s="145" t="s">
        <v>26</v>
      </c>
      <c r="F2266" s="148">
        <v>1</v>
      </c>
      <c r="G2266" s="150">
        <v>337.22</v>
      </c>
      <c r="H2266" s="45">
        <f t="shared" si="219"/>
        <v>337.22</v>
      </c>
      <c r="I2266" s="46"/>
    </row>
    <row r="2267" spans="1:9" x14ac:dyDescent="0.25">
      <c r="A2267" s="142"/>
      <c r="B2267" s="143" t="s">
        <v>1265</v>
      </c>
      <c r="C2267" s="145" t="s">
        <v>1</v>
      </c>
      <c r="D2267" s="203" t="s">
        <v>1546</v>
      </c>
      <c r="E2267" s="145" t="s">
        <v>26</v>
      </c>
      <c r="F2267" s="148">
        <v>1</v>
      </c>
      <c r="G2267" s="150">
        <v>16.71</v>
      </c>
      <c r="H2267" s="45">
        <f t="shared" si="219"/>
        <v>16.71</v>
      </c>
      <c r="I2267" s="46"/>
    </row>
    <row r="2268" spans="1:9" x14ac:dyDescent="0.25">
      <c r="A2268" s="142"/>
      <c r="B2268" s="143" t="s">
        <v>1266</v>
      </c>
      <c r="C2268" s="145" t="s">
        <v>1</v>
      </c>
      <c r="D2268" s="203" t="s">
        <v>1547</v>
      </c>
      <c r="E2268" s="145" t="s">
        <v>26</v>
      </c>
      <c r="F2268" s="148">
        <v>1</v>
      </c>
      <c r="G2268" s="150">
        <v>78.739999999999995</v>
      </c>
      <c r="H2268" s="45">
        <f t="shared" si="219"/>
        <v>78.739999999999995</v>
      </c>
      <c r="I2268" s="46"/>
    </row>
    <row r="2269" spans="1:9" x14ac:dyDescent="0.25">
      <c r="A2269" s="142"/>
      <c r="B2269" s="143" t="s">
        <v>1229</v>
      </c>
      <c r="C2269" s="145" t="s">
        <v>1</v>
      </c>
      <c r="D2269" s="203" t="s">
        <v>1361</v>
      </c>
      <c r="E2269" s="145" t="s">
        <v>44</v>
      </c>
      <c r="F2269" s="148">
        <v>0.75</v>
      </c>
      <c r="G2269" s="150">
        <v>0.28999999999999998</v>
      </c>
      <c r="H2269" s="45">
        <f t="shared" si="219"/>
        <v>0.22</v>
      </c>
      <c r="I2269" s="46"/>
    </row>
    <row r="2270" spans="1:9" ht="25.5" x14ac:dyDescent="0.25">
      <c r="A2270" s="142"/>
      <c r="B2270" s="143" t="s">
        <v>1261</v>
      </c>
      <c r="C2270" s="145" t="s">
        <v>1</v>
      </c>
      <c r="D2270" s="203" t="s">
        <v>1371</v>
      </c>
      <c r="E2270" s="145" t="s">
        <v>26</v>
      </c>
      <c r="F2270" s="148">
        <v>2</v>
      </c>
      <c r="G2270" s="150">
        <v>9.24</v>
      </c>
      <c r="H2270" s="45">
        <f t="shared" si="219"/>
        <v>18.48</v>
      </c>
      <c r="I2270" s="46"/>
    </row>
    <row r="2271" spans="1:9" x14ac:dyDescent="0.25">
      <c r="A2271" s="142"/>
      <c r="B2271" s="12"/>
      <c r="C2271" s="47"/>
      <c r="D2271" s="42"/>
      <c r="E2271" s="145"/>
      <c r="F2271" s="148"/>
      <c r="G2271" s="150"/>
      <c r="H2271" s="48" t="s">
        <v>272</v>
      </c>
      <c r="I2271" s="49" t="s">
        <v>272</v>
      </c>
    </row>
    <row r="2272" spans="1:9" x14ac:dyDescent="0.25">
      <c r="A2272" s="142"/>
      <c r="B2272" s="12" t="s">
        <v>273</v>
      </c>
      <c r="C2272" s="47"/>
      <c r="D2272" s="42"/>
      <c r="E2272" s="47"/>
      <c r="F2272" s="43"/>
      <c r="G2272" s="44"/>
      <c r="H2272" s="45">
        <f>SUM(H2259:H2270)</f>
        <v>464.33000000000004</v>
      </c>
      <c r="I2272" s="45">
        <f>SUM(I2259:I2270)</f>
        <v>33.900000000000006</v>
      </c>
    </row>
    <row r="2273" spans="1:9" x14ac:dyDescent="0.25">
      <c r="A2273" s="142"/>
      <c r="B2273" s="143" t="s">
        <v>316</v>
      </c>
      <c r="C2273" s="47"/>
      <c r="D2273" s="42"/>
      <c r="E2273" s="47"/>
      <c r="F2273" s="43"/>
      <c r="G2273" s="44"/>
      <c r="H2273" s="45"/>
      <c r="I2273" s="46">
        <f>ROUND((I2272*87.61%),2)</f>
        <v>29.7</v>
      </c>
    </row>
    <row r="2274" spans="1:9" x14ac:dyDescent="0.25">
      <c r="A2274" s="142"/>
      <c r="B2274" s="12"/>
      <c r="C2274" s="145"/>
      <c r="D2274" s="147"/>
      <c r="E2274" s="144"/>
      <c r="F2274" s="148"/>
      <c r="G2274" s="145"/>
      <c r="H2274" s="149"/>
    </row>
    <row r="2275" spans="1:9" x14ac:dyDescent="0.25">
      <c r="A2275" s="27"/>
      <c r="B2275" s="28" t="s">
        <v>275</v>
      </c>
      <c r="C2275" s="29"/>
      <c r="D2275" s="30"/>
      <c r="E2275" s="29"/>
      <c r="F2275" s="31"/>
      <c r="G2275" s="32"/>
      <c r="H2275" s="33"/>
      <c r="I2275" s="34">
        <f>H2272+I2272+I2273</f>
        <v>527.93000000000006</v>
      </c>
    </row>
    <row r="2276" spans="1:9" x14ac:dyDescent="0.25">
      <c r="D2276" s="60"/>
    </row>
    <row r="2277" spans="1:9" ht="25.5" x14ac:dyDescent="0.25">
      <c r="A2277" s="27" t="s">
        <v>1094</v>
      </c>
      <c r="B2277" s="50" t="s">
        <v>506</v>
      </c>
      <c r="C2277" s="51"/>
      <c r="D2277" s="30"/>
      <c r="E2277" s="51" t="s">
        <v>26</v>
      </c>
      <c r="F2277" s="31"/>
      <c r="G2277" s="32"/>
      <c r="H2277" s="33"/>
      <c r="I2277" s="34"/>
    </row>
    <row r="2278" spans="1:9" x14ac:dyDescent="0.25">
      <c r="A2278" s="52"/>
      <c r="B2278" s="86"/>
      <c r="C2278" s="87"/>
      <c r="D2278" s="58"/>
      <c r="E2278" s="87"/>
      <c r="F2278" s="53"/>
      <c r="G2278" s="54"/>
      <c r="H2278" s="55"/>
      <c r="I2278" s="56"/>
    </row>
    <row r="2279" spans="1:9" x14ac:dyDescent="0.25">
      <c r="A2279" s="35" t="s">
        <v>270</v>
      </c>
      <c r="B2279" s="88" t="s">
        <v>271</v>
      </c>
      <c r="C2279" s="89"/>
      <c r="D2279" s="36"/>
      <c r="E2279" s="89"/>
      <c r="F2279" s="37"/>
      <c r="G2279" s="38"/>
      <c r="H2279" s="39"/>
      <c r="I2279" s="40"/>
    </row>
    <row r="2280" spans="1:9" x14ac:dyDescent="0.25">
      <c r="A2280" s="41"/>
      <c r="B2280" s="12"/>
      <c r="C2280" s="47"/>
      <c r="D2280" s="42"/>
      <c r="E2280" s="47"/>
      <c r="F2280" s="43"/>
      <c r="G2280" s="44"/>
      <c r="H2280" s="45"/>
      <c r="I2280" s="46"/>
    </row>
    <row r="2281" spans="1:9" x14ac:dyDescent="0.25">
      <c r="A2281" s="142"/>
      <c r="B2281" s="143" t="s">
        <v>323</v>
      </c>
      <c r="C2281" s="145" t="s">
        <v>1106</v>
      </c>
      <c r="D2281" s="151" t="s">
        <v>1258</v>
      </c>
      <c r="E2281" s="145" t="s">
        <v>274</v>
      </c>
      <c r="F2281" s="148">
        <v>3.35</v>
      </c>
      <c r="G2281" s="44">
        <v>6.48</v>
      </c>
      <c r="H2281" s="45"/>
      <c r="I2281" s="46">
        <f t="shared" ref="I2281:I2282" si="220">ROUND(F2281*G2281,2)</f>
        <v>21.71</v>
      </c>
    </row>
    <row r="2282" spans="1:9" x14ac:dyDescent="0.25">
      <c r="A2282" s="142"/>
      <c r="B2282" s="12" t="s">
        <v>324</v>
      </c>
      <c r="C2282" s="145" t="s">
        <v>1106</v>
      </c>
      <c r="D2282" s="151" t="s">
        <v>1259</v>
      </c>
      <c r="E2282" s="145" t="s">
        <v>274</v>
      </c>
      <c r="F2282" s="148">
        <v>3.35</v>
      </c>
      <c r="G2282" s="150">
        <v>4.82</v>
      </c>
      <c r="H2282" s="45"/>
      <c r="I2282" s="46">
        <f t="shared" si="220"/>
        <v>16.149999999999999</v>
      </c>
    </row>
    <row r="2283" spans="1:9" x14ac:dyDescent="0.25">
      <c r="A2283" s="142"/>
      <c r="B2283" s="12" t="s">
        <v>1159</v>
      </c>
      <c r="C2283" s="145" t="s">
        <v>1</v>
      </c>
      <c r="D2283" s="151" t="s">
        <v>1158</v>
      </c>
      <c r="E2283" s="145" t="s">
        <v>274</v>
      </c>
      <c r="F2283" s="148">
        <v>6.7</v>
      </c>
      <c r="G2283" s="150">
        <v>0.54</v>
      </c>
      <c r="H2283" s="45">
        <f t="shared" ref="H2283:H2294" si="221">ROUNDUP(($F2283*$G2283),2)</f>
        <v>3.6199999999999997</v>
      </c>
      <c r="I2283" s="46"/>
    </row>
    <row r="2284" spans="1:9" x14ac:dyDescent="0.25">
      <c r="A2284" s="142"/>
      <c r="B2284" s="143" t="s">
        <v>1161</v>
      </c>
      <c r="C2284" s="145" t="s">
        <v>1</v>
      </c>
      <c r="D2284" s="151" t="s">
        <v>1160</v>
      </c>
      <c r="E2284" s="145" t="s">
        <v>274</v>
      </c>
      <c r="F2284" s="148">
        <v>6.7</v>
      </c>
      <c r="G2284" s="150">
        <v>0.81</v>
      </c>
      <c r="H2284" s="45">
        <f t="shared" si="221"/>
        <v>5.43</v>
      </c>
      <c r="I2284" s="46"/>
    </row>
    <row r="2285" spans="1:9" x14ac:dyDescent="0.25">
      <c r="A2285" s="142"/>
      <c r="B2285" s="143" t="s">
        <v>1162</v>
      </c>
      <c r="C2285" s="145" t="s">
        <v>1</v>
      </c>
      <c r="D2285" s="203" t="s">
        <v>1472</v>
      </c>
      <c r="E2285" s="145" t="s">
        <v>274</v>
      </c>
      <c r="F2285" s="148">
        <v>6.7</v>
      </c>
      <c r="G2285" s="150">
        <v>0.4</v>
      </c>
      <c r="H2285" s="45">
        <f t="shared" si="221"/>
        <v>2.68</v>
      </c>
      <c r="I2285" s="46"/>
    </row>
    <row r="2286" spans="1:9" x14ac:dyDescent="0.25">
      <c r="A2286" s="142"/>
      <c r="B2286" s="143" t="s">
        <v>1163</v>
      </c>
      <c r="C2286" s="145" t="s">
        <v>1</v>
      </c>
      <c r="D2286" s="203" t="s">
        <v>1473</v>
      </c>
      <c r="E2286" s="145" t="s">
        <v>274</v>
      </c>
      <c r="F2286" s="148">
        <v>6.7</v>
      </c>
      <c r="G2286" s="150">
        <v>0.34</v>
      </c>
      <c r="H2286" s="45">
        <f t="shared" si="221"/>
        <v>2.2799999999999998</v>
      </c>
      <c r="I2286" s="46"/>
    </row>
    <row r="2287" spans="1:9" x14ac:dyDescent="0.25">
      <c r="A2287" s="142"/>
      <c r="B2287" s="143" t="s">
        <v>1164</v>
      </c>
      <c r="C2287" s="145" t="s">
        <v>1</v>
      </c>
      <c r="D2287" s="203" t="s">
        <v>1474</v>
      </c>
      <c r="E2287" s="145" t="s">
        <v>274</v>
      </c>
      <c r="F2287" s="148">
        <v>6.7</v>
      </c>
      <c r="G2287" s="150">
        <v>7.0000000000000007E-2</v>
      </c>
      <c r="H2287" s="45">
        <f t="shared" si="221"/>
        <v>0.47000000000000003</v>
      </c>
      <c r="I2287" s="46"/>
    </row>
    <row r="2288" spans="1:9" x14ac:dyDescent="0.25">
      <c r="A2288" s="142"/>
      <c r="B2288" s="143" t="s">
        <v>314</v>
      </c>
      <c r="C2288" s="145" t="s">
        <v>1</v>
      </c>
      <c r="D2288" s="203" t="s">
        <v>1476</v>
      </c>
      <c r="E2288" s="145" t="s">
        <v>30</v>
      </c>
      <c r="F2288" s="148">
        <v>3.8879999999999999</v>
      </c>
      <c r="G2288" s="150">
        <v>0.5</v>
      </c>
      <c r="H2288" s="45">
        <f t="shared" si="221"/>
        <v>1.95</v>
      </c>
      <c r="I2288" s="46"/>
    </row>
    <row r="2289" spans="1:9" x14ac:dyDescent="0.25">
      <c r="A2289" s="142"/>
      <c r="B2289" s="143" t="s">
        <v>325</v>
      </c>
      <c r="C2289" s="145" t="s">
        <v>1</v>
      </c>
      <c r="D2289" s="203" t="s">
        <v>1538</v>
      </c>
      <c r="E2289" s="145" t="s">
        <v>30</v>
      </c>
      <c r="F2289" s="148">
        <v>0.125</v>
      </c>
      <c r="G2289" s="150">
        <v>2.93</v>
      </c>
      <c r="H2289" s="45">
        <f t="shared" si="221"/>
        <v>0.37</v>
      </c>
      <c r="I2289" s="46"/>
    </row>
    <row r="2290" spans="1:9" x14ac:dyDescent="0.25">
      <c r="A2290" s="142"/>
      <c r="B2290" s="143" t="s">
        <v>326</v>
      </c>
      <c r="C2290" s="145" t="s">
        <v>1</v>
      </c>
      <c r="D2290" s="203" t="s">
        <v>1478</v>
      </c>
      <c r="E2290" s="145" t="s">
        <v>24</v>
      </c>
      <c r="F2290" s="148">
        <v>9.7999999999999997E-3</v>
      </c>
      <c r="G2290" s="150">
        <v>50</v>
      </c>
      <c r="H2290" s="45">
        <f t="shared" si="221"/>
        <v>0.49</v>
      </c>
      <c r="I2290" s="46"/>
    </row>
    <row r="2291" spans="1:9" x14ac:dyDescent="0.25">
      <c r="A2291" s="142"/>
      <c r="B2291" s="143" t="s">
        <v>1267</v>
      </c>
      <c r="C2291" s="145" t="s">
        <v>1</v>
      </c>
      <c r="D2291" s="203" t="s">
        <v>1548</v>
      </c>
      <c r="E2291" s="145" t="s">
        <v>30</v>
      </c>
      <c r="F2291" s="148">
        <v>0.52280000000000004</v>
      </c>
      <c r="G2291" s="150">
        <v>34.520000000000003</v>
      </c>
      <c r="H2291" s="45">
        <f t="shared" si="221"/>
        <v>18.05</v>
      </c>
      <c r="I2291" s="46"/>
    </row>
    <row r="2292" spans="1:9" ht="25.5" x14ac:dyDescent="0.25">
      <c r="A2292" s="142"/>
      <c r="B2292" s="143" t="s">
        <v>1268</v>
      </c>
      <c r="C2292" s="145" t="s">
        <v>1</v>
      </c>
      <c r="D2292" s="203" t="s">
        <v>1549</v>
      </c>
      <c r="E2292" s="145" t="s">
        <v>23</v>
      </c>
      <c r="F2292" s="148">
        <v>1.05</v>
      </c>
      <c r="G2292" s="150">
        <v>498.11</v>
      </c>
      <c r="H2292" s="45">
        <f t="shared" si="221"/>
        <v>523.02</v>
      </c>
      <c r="I2292" s="46"/>
    </row>
    <row r="2293" spans="1:9" x14ac:dyDescent="0.25">
      <c r="A2293" s="142"/>
      <c r="B2293" s="143" t="s">
        <v>1269</v>
      </c>
      <c r="C2293" s="145" t="s">
        <v>1</v>
      </c>
      <c r="D2293" s="203" t="s">
        <v>1550</v>
      </c>
      <c r="E2293" s="145" t="s">
        <v>26</v>
      </c>
      <c r="F2293" s="148">
        <v>4</v>
      </c>
      <c r="G2293" s="150">
        <v>22.42</v>
      </c>
      <c r="H2293" s="45">
        <f t="shared" si="221"/>
        <v>89.68</v>
      </c>
      <c r="I2293" s="46"/>
    </row>
    <row r="2294" spans="1:9" ht="25.5" x14ac:dyDescent="0.25">
      <c r="A2294" s="142"/>
      <c r="B2294" s="143" t="s">
        <v>1270</v>
      </c>
      <c r="C2294" s="145" t="s">
        <v>1</v>
      </c>
      <c r="D2294" s="203" t="s">
        <v>1551</v>
      </c>
      <c r="E2294" s="145" t="s">
        <v>26</v>
      </c>
      <c r="F2294" s="148">
        <v>12</v>
      </c>
      <c r="G2294" s="150">
        <v>0.3</v>
      </c>
      <c r="H2294" s="45">
        <f t="shared" si="221"/>
        <v>3.6</v>
      </c>
      <c r="I2294" s="46"/>
    </row>
    <row r="2295" spans="1:9" x14ac:dyDescent="0.25">
      <c r="A2295" s="142"/>
      <c r="B2295" s="12"/>
      <c r="C2295" s="47"/>
      <c r="D2295" s="42"/>
      <c r="E2295" s="145"/>
      <c r="F2295" s="148"/>
      <c r="G2295" s="150"/>
      <c r="H2295" s="48" t="s">
        <v>272</v>
      </c>
      <c r="I2295" s="49" t="s">
        <v>272</v>
      </c>
    </row>
    <row r="2296" spans="1:9" x14ac:dyDescent="0.25">
      <c r="A2296" s="142"/>
      <c r="B2296" s="12" t="s">
        <v>273</v>
      </c>
      <c r="C2296" s="47"/>
      <c r="D2296" s="42"/>
      <c r="E2296" s="47"/>
      <c r="F2296" s="43"/>
      <c r="G2296" s="44"/>
      <c r="H2296" s="45">
        <f>SUM(H2281:H2294)</f>
        <v>651.64</v>
      </c>
      <c r="I2296" s="45">
        <f>SUM(I2281:I2294)</f>
        <v>37.86</v>
      </c>
    </row>
    <row r="2297" spans="1:9" x14ac:dyDescent="0.25">
      <c r="A2297" s="142"/>
      <c r="B2297" s="143" t="s">
        <v>316</v>
      </c>
      <c r="C2297" s="47"/>
      <c r="D2297" s="42"/>
      <c r="E2297" s="47"/>
      <c r="F2297" s="43"/>
      <c r="G2297" s="44"/>
      <c r="H2297" s="45"/>
      <c r="I2297" s="46">
        <f>ROUND((I2296*87.61%),2)</f>
        <v>33.17</v>
      </c>
    </row>
    <row r="2298" spans="1:9" x14ac:dyDescent="0.25">
      <c r="A2298" s="142"/>
      <c r="B2298" s="12"/>
      <c r="C2298" s="145"/>
      <c r="D2298" s="147"/>
      <c r="E2298" s="144"/>
      <c r="F2298" s="148"/>
      <c r="G2298" s="145"/>
      <c r="H2298" s="149"/>
    </row>
    <row r="2299" spans="1:9" x14ac:dyDescent="0.25">
      <c r="A2299" s="27"/>
      <c r="B2299" s="28" t="s">
        <v>275</v>
      </c>
      <c r="C2299" s="29"/>
      <c r="D2299" s="30"/>
      <c r="E2299" s="29"/>
      <c r="F2299" s="31"/>
      <c r="G2299" s="32"/>
      <c r="H2299" s="33"/>
      <c r="I2299" s="34">
        <f>H2296+I2296+I2297</f>
        <v>722.67</v>
      </c>
    </row>
    <row r="2300" spans="1:9" x14ac:dyDescent="0.25">
      <c r="D2300" s="60"/>
    </row>
    <row r="2301" spans="1:9" ht="25.5" x14ac:dyDescent="0.25">
      <c r="A2301" s="27" t="s">
        <v>1095</v>
      </c>
      <c r="B2301" s="50" t="s">
        <v>217</v>
      </c>
      <c r="C2301" s="51"/>
      <c r="D2301" s="30"/>
      <c r="E2301" s="51" t="s">
        <v>26</v>
      </c>
      <c r="F2301" s="31"/>
      <c r="G2301" s="32"/>
      <c r="H2301" s="33"/>
      <c r="I2301" s="34"/>
    </row>
    <row r="2302" spans="1:9" x14ac:dyDescent="0.25">
      <c r="A2302" s="52"/>
      <c r="B2302" s="86"/>
      <c r="C2302" s="87"/>
      <c r="D2302" s="58"/>
      <c r="E2302" s="87"/>
      <c r="F2302" s="53"/>
      <c r="G2302" s="54"/>
      <c r="H2302" s="55"/>
      <c r="I2302" s="56"/>
    </row>
    <row r="2303" spans="1:9" x14ac:dyDescent="0.25">
      <c r="A2303" s="35" t="s">
        <v>270</v>
      </c>
      <c r="B2303" s="88" t="s">
        <v>271</v>
      </c>
      <c r="C2303" s="89"/>
      <c r="D2303" s="36"/>
      <c r="E2303" s="89"/>
      <c r="F2303" s="37"/>
      <c r="G2303" s="38"/>
      <c r="H2303" s="39"/>
      <c r="I2303" s="40"/>
    </row>
    <row r="2304" spans="1:9" x14ac:dyDescent="0.25">
      <c r="A2304" s="41"/>
      <c r="B2304" s="12"/>
      <c r="C2304" s="47"/>
      <c r="D2304" s="42"/>
      <c r="E2304" s="47"/>
      <c r="F2304" s="43"/>
      <c r="G2304" s="44"/>
      <c r="H2304" s="45"/>
      <c r="I2304" s="46"/>
    </row>
    <row r="2305" spans="1:9" x14ac:dyDescent="0.25">
      <c r="A2305" s="142"/>
      <c r="B2305" s="143" t="s">
        <v>323</v>
      </c>
      <c r="C2305" s="145" t="s">
        <v>1106</v>
      </c>
      <c r="D2305" s="151" t="s">
        <v>1258</v>
      </c>
      <c r="E2305" s="145" t="s">
        <v>274</v>
      </c>
      <c r="F2305" s="148">
        <v>3.35</v>
      </c>
      <c r="G2305" s="44">
        <v>6.48</v>
      </c>
      <c r="H2305" s="45"/>
      <c r="I2305" s="46">
        <f t="shared" ref="I2305:I2306" si="222">ROUND(F2305*G2305,2)</f>
        <v>21.71</v>
      </c>
    </row>
    <row r="2306" spans="1:9" x14ac:dyDescent="0.25">
      <c r="A2306" s="142"/>
      <c r="B2306" s="12" t="s">
        <v>324</v>
      </c>
      <c r="C2306" s="145" t="s">
        <v>1106</v>
      </c>
      <c r="D2306" s="151" t="s">
        <v>1259</v>
      </c>
      <c r="E2306" s="145" t="s">
        <v>274</v>
      </c>
      <c r="F2306" s="148">
        <v>3.35</v>
      </c>
      <c r="G2306" s="150">
        <v>4.82</v>
      </c>
      <c r="H2306" s="45"/>
      <c r="I2306" s="46">
        <f t="shared" si="222"/>
        <v>16.149999999999999</v>
      </c>
    </row>
    <row r="2307" spans="1:9" x14ac:dyDescent="0.25">
      <c r="A2307" s="142"/>
      <c r="B2307" s="12" t="s">
        <v>1159</v>
      </c>
      <c r="C2307" s="145" t="s">
        <v>1</v>
      </c>
      <c r="D2307" s="151" t="s">
        <v>1158</v>
      </c>
      <c r="E2307" s="145" t="s">
        <v>274</v>
      </c>
      <c r="F2307" s="148">
        <v>6.7</v>
      </c>
      <c r="G2307" s="150">
        <v>0.54</v>
      </c>
      <c r="H2307" s="45">
        <f t="shared" ref="H2307:H2318" si="223">ROUNDUP(($F2307*$G2307),2)</f>
        <v>3.6199999999999997</v>
      </c>
      <c r="I2307" s="46"/>
    </row>
    <row r="2308" spans="1:9" x14ac:dyDescent="0.25">
      <c r="A2308" s="142"/>
      <c r="B2308" s="143" t="s">
        <v>1161</v>
      </c>
      <c r="C2308" s="145" t="s">
        <v>1</v>
      </c>
      <c r="D2308" s="151" t="s">
        <v>1160</v>
      </c>
      <c r="E2308" s="145" t="s">
        <v>274</v>
      </c>
      <c r="F2308" s="148">
        <v>6.7</v>
      </c>
      <c r="G2308" s="150">
        <v>0.81</v>
      </c>
      <c r="H2308" s="45">
        <f t="shared" si="223"/>
        <v>5.43</v>
      </c>
      <c r="I2308" s="46"/>
    </row>
    <row r="2309" spans="1:9" x14ac:dyDescent="0.25">
      <c r="A2309" s="142"/>
      <c r="B2309" s="143" t="s">
        <v>1162</v>
      </c>
      <c r="C2309" s="145" t="s">
        <v>1</v>
      </c>
      <c r="D2309" s="203" t="s">
        <v>1472</v>
      </c>
      <c r="E2309" s="145" t="s">
        <v>274</v>
      </c>
      <c r="F2309" s="148">
        <v>6.7</v>
      </c>
      <c r="G2309" s="150">
        <v>0.4</v>
      </c>
      <c r="H2309" s="45">
        <f t="shared" si="223"/>
        <v>2.68</v>
      </c>
      <c r="I2309" s="46"/>
    </row>
    <row r="2310" spans="1:9" x14ac:dyDescent="0.25">
      <c r="A2310" s="142"/>
      <c r="B2310" s="143" t="s">
        <v>1163</v>
      </c>
      <c r="C2310" s="145" t="s">
        <v>1</v>
      </c>
      <c r="D2310" s="203" t="s">
        <v>1473</v>
      </c>
      <c r="E2310" s="145" t="s">
        <v>274</v>
      </c>
      <c r="F2310" s="148">
        <v>6.7</v>
      </c>
      <c r="G2310" s="150">
        <v>0.34</v>
      </c>
      <c r="H2310" s="45">
        <f t="shared" si="223"/>
        <v>2.2799999999999998</v>
      </c>
      <c r="I2310" s="46"/>
    </row>
    <row r="2311" spans="1:9" x14ac:dyDescent="0.25">
      <c r="A2311" s="142"/>
      <c r="B2311" s="143" t="s">
        <v>1164</v>
      </c>
      <c r="C2311" s="145" t="s">
        <v>1</v>
      </c>
      <c r="D2311" s="203" t="s">
        <v>1474</v>
      </c>
      <c r="E2311" s="145" t="s">
        <v>274</v>
      </c>
      <c r="F2311" s="148">
        <v>6.7</v>
      </c>
      <c r="G2311" s="150">
        <v>7.0000000000000007E-2</v>
      </c>
      <c r="H2311" s="45">
        <f t="shared" si="223"/>
        <v>0.47000000000000003</v>
      </c>
      <c r="I2311" s="46"/>
    </row>
    <row r="2312" spans="1:9" x14ac:dyDescent="0.25">
      <c r="A2312" s="142"/>
      <c r="B2312" s="143" t="s">
        <v>314</v>
      </c>
      <c r="C2312" s="145" t="s">
        <v>1</v>
      </c>
      <c r="D2312" s="203" t="s">
        <v>1476</v>
      </c>
      <c r="E2312" s="145" t="s">
        <v>30</v>
      </c>
      <c r="F2312" s="148">
        <v>3.8879999999999999</v>
      </c>
      <c r="G2312" s="150">
        <v>0.5</v>
      </c>
      <c r="H2312" s="45">
        <f t="shared" si="223"/>
        <v>1.95</v>
      </c>
      <c r="I2312" s="46"/>
    </row>
    <row r="2313" spans="1:9" x14ac:dyDescent="0.25">
      <c r="A2313" s="142"/>
      <c r="B2313" s="143" t="s">
        <v>325</v>
      </c>
      <c r="C2313" s="145" t="s">
        <v>1</v>
      </c>
      <c r="D2313" s="203" t="s">
        <v>1538</v>
      </c>
      <c r="E2313" s="145" t="s">
        <v>30</v>
      </c>
      <c r="F2313" s="148">
        <v>0.125</v>
      </c>
      <c r="G2313" s="150">
        <v>2.93</v>
      </c>
      <c r="H2313" s="45">
        <f t="shared" si="223"/>
        <v>0.37</v>
      </c>
      <c r="I2313" s="46"/>
    </row>
    <row r="2314" spans="1:9" x14ac:dyDescent="0.25">
      <c r="A2314" s="142"/>
      <c r="B2314" s="143" t="s">
        <v>326</v>
      </c>
      <c r="C2314" s="145" t="s">
        <v>1</v>
      </c>
      <c r="D2314" s="203" t="s">
        <v>1478</v>
      </c>
      <c r="E2314" s="145" t="s">
        <v>24</v>
      </c>
      <c r="F2314" s="148">
        <v>9.7999999999999997E-3</v>
      </c>
      <c r="G2314" s="150">
        <v>50</v>
      </c>
      <c r="H2314" s="45">
        <f t="shared" si="223"/>
        <v>0.49</v>
      </c>
      <c r="I2314" s="46"/>
    </row>
    <row r="2315" spans="1:9" x14ac:dyDescent="0.25">
      <c r="A2315" s="142"/>
      <c r="B2315" s="143" t="s">
        <v>1267</v>
      </c>
      <c r="C2315" s="145" t="s">
        <v>1</v>
      </c>
      <c r="D2315" s="203" t="s">
        <v>1548</v>
      </c>
      <c r="E2315" s="145" t="s">
        <v>30</v>
      </c>
      <c r="F2315" s="148">
        <v>0.52280000000000004</v>
      </c>
      <c r="G2315" s="150">
        <v>34.520000000000003</v>
      </c>
      <c r="H2315" s="45">
        <f t="shared" si="223"/>
        <v>18.05</v>
      </c>
      <c r="I2315" s="46"/>
    </row>
    <row r="2316" spans="1:9" ht="25.5" x14ac:dyDescent="0.25">
      <c r="A2316" s="142"/>
      <c r="B2316" s="143" t="s">
        <v>1268</v>
      </c>
      <c r="C2316" s="145" t="s">
        <v>1</v>
      </c>
      <c r="D2316" s="203" t="s">
        <v>1549</v>
      </c>
      <c r="E2316" s="145" t="s">
        <v>23</v>
      </c>
      <c r="F2316" s="148">
        <v>1.05</v>
      </c>
      <c r="G2316" s="150">
        <v>498.11</v>
      </c>
      <c r="H2316" s="45">
        <f t="shared" si="223"/>
        <v>523.02</v>
      </c>
      <c r="I2316" s="46"/>
    </row>
    <row r="2317" spans="1:9" x14ac:dyDescent="0.25">
      <c r="A2317" s="142"/>
      <c r="B2317" s="143" t="s">
        <v>1269</v>
      </c>
      <c r="C2317" s="145" t="s">
        <v>1</v>
      </c>
      <c r="D2317" s="203" t="s">
        <v>1550</v>
      </c>
      <c r="E2317" s="145" t="s">
        <v>26</v>
      </c>
      <c r="F2317" s="148">
        <v>4</v>
      </c>
      <c r="G2317" s="150">
        <v>22.42</v>
      </c>
      <c r="H2317" s="45">
        <f t="shared" si="223"/>
        <v>89.68</v>
      </c>
      <c r="I2317" s="46"/>
    </row>
    <row r="2318" spans="1:9" ht="25.5" x14ac:dyDescent="0.25">
      <c r="A2318" s="142"/>
      <c r="B2318" s="143" t="s">
        <v>1270</v>
      </c>
      <c r="C2318" s="145" t="s">
        <v>1</v>
      </c>
      <c r="D2318" s="203" t="s">
        <v>1551</v>
      </c>
      <c r="E2318" s="145" t="s">
        <v>26</v>
      </c>
      <c r="F2318" s="148">
        <v>12</v>
      </c>
      <c r="G2318" s="150">
        <v>0.3</v>
      </c>
      <c r="H2318" s="45">
        <f t="shared" si="223"/>
        <v>3.6</v>
      </c>
      <c r="I2318" s="46"/>
    </row>
    <row r="2319" spans="1:9" x14ac:dyDescent="0.25">
      <c r="A2319" s="142"/>
      <c r="B2319" s="12"/>
      <c r="C2319" s="47"/>
      <c r="D2319" s="42"/>
      <c r="E2319" s="145"/>
      <c r="F2319" s="148"/>
      <c r="G2319" s="150"/>
      <c r="H2319" s="48" t="s">
        <v>272</v>
      </c>
      <c r="I2319" s="49" t="s">
        <v>272</v>
      </c>
    </row>
    <row r="2320" spans="1:9" x14ac:dyDescent="0.25">
      <c r="A2320" s="142"/>
      <c r="B2320" s="12" t="s">
        <v>273</v>
      </c>
      <c r="C2320" s="47"/>
      <c r="D2320" s="42"/>
      <c r="E2320" s="47"/>
      <c r="F2320" s="43"/>
      <c r="G2320" s="44"/>
      <c r="H2320" s="45">
        <f>SUM(H2305:H2318)</f>
        <v>651.64</v>
      </c>
      <c r="I2320" s="45">
        <f>SUM(I2305:I2318)</f>
        <v>37.86</v>
      </c>
    </row>
    <row r="2321" spans="1:9" x14ac:dyDescent="0.25">
      <c r="A2321" s="142"/>
      <c r="B2321" s="143" t="s">
        <v>316</v>
      </c>
      <c r="C2321" s="47"/>
      <c r="D2321" s="42"/>
      <c r="E2321" s="47"/>
      <c r="F2321" s="43"/>
      <c r="G2321" s="44"/>
      <c r="H2321" s="45"/>
      <c r="I2321" s="46">
        <f>ROUND((I2320*87.61%),2)</f>
        <v>33.17</v>
      </c>
    </row>
    <row r="2322" spans="1:9" x14ac:dyDescent="0.25">
      <c r="A2322" s="142"/>
      <c r="B2322" s="12"/>
      <c r="C2322" s="145"/>
      <c r="D2322" s="147"/>
      <c r="E2322" s="144"/>
      <c r="F2322" s="148"/>
      <c r="G2322" s="145"/>
      <c r="H2322" s="149"/>
    </row>
    <row r="2323" spans="1:9" x14ac:dyDescent="0.25">
      <c r="A2323" s="27"/>
      <c r="B2323" s="28" t="s">
        <v>275</v>
      </c>
      <c r="C2323" s="29"/>
      <c r="D2323" s="30"/>
      <c r="E2323" s="29"/>
      <c r="F2323" s="31"/>
      <c r="G2323" s="32"/>
      <c r="H2323" s="33"/>
      <c r="I2323" s="34">
        <f>H2320+I2320+I2321</f>
        <v>722.67</v>
      </c>
    </row>
    <row r="2324" spans="1:9" x14ac:dyDescent="0.25">
      <c r="D2324" s="60"/>
    </row>
    <row r="2325" spans="1:9" x14ac:dyDescent="0.25">
      <c r="A2325" s="27" t="s">
        <v>1096</v>
      </c>
      <c r="B2325" s="50" t="s">
        <v>219</v>
      </c>
      <c r="C2325" s="51"/>
      <c r="D2325" s="30"/>
      <c r="E2325" s="51" t="s">
        <v>26</v>
      </c>
      <c r="F2325" s="31"/>
      <c r="G2325" s="32"/>
      <c r="H2325" s="33"/>
      <c r="I2325" s="34"/>
    </row>
    <row r="2326" spans="1:9" x14ac:dyDescent="0.25">
      <c r="A2326" s="52"/>
      <c r="B2326" s="86"/>
      <c r="C2326" s="87"/>
      <c r="D2326" s="58"/>
      <c r="E2326" s="87"/>
      <c r="F2326" s="53"/>
      <c r="G2326" s="54"/>
      <c r="H2326" s="55"/>
      <c r="I2326" s="56"/>
    </row>
    <row r="2327" spans="1:9" x14ac:dyDescent="0.25">
      <c r="A2327" s="35" t="s">
        <v>270</v>
      </c>
      <c r="B2327" s="88" t="s">
        <v>271</v>
      </c>
      <c r="C2327" s="89"/>
      <c r="D2327" s="36"/>
      <c r="E2327" s="89"/>
      <c r="F2327" s="37"/>
      <c r="G2327" s="38"/>
      <c r="H2327" s="39"/>
      <c r="I2327" s="40"/>
    </row>
    <row r="2328" spans="1:9" x14ac:dyDescent="0.25">
      <c r="A2328" s="41"/>
      <c r="B2328" s="12"/>
      <c r="C2328" s="47"/>
      <c r="D2328" s="42"/>
      <c r="E2328" s="47"/>
      <c r="F2328" s="43"/>
      <c r="G2328" s="44"/>
      <c r="H2328" s="45"/>
      <c r="I2328" s="46"/>
    </row>
    <row r="2329" spans="1:9" x14ac:dyDescent="0.25">
      <c r="A2329" s="142"/>
      <c r="B2329" s="143" t="s">
        <v>1198</v>
      </c>
      <c r="C2329" s="145" t="s">
        <v>1106</v>
      </c>
      <c r="D2329" s="151" t="s">
        <v>1205</v>
      </c>
      <c r="E2329" s="145" t="s">
        <v>274</v>
      </c>
      <c r="F2329" s="148">
        <v>0.65</v>
      </c>
      <c r="G2329" s="44">
        <v>6.48</v>
      </c>
      <c r="H2329" s="45"/>
      <c r="I2329" s="46">
        <f t="shared" ref="I2329:I2330" si="224">ROUND(F2329*G2329,2)</f>
        <v>4.21</v>
      </c>
    </row>
    <row r="2330" spans="1:9" x14ac:dyDescent="0.25">
      <c r="A2330" s="142"/>
      <c r="B2330" s="12" t="s">
        <v>1199</v>
      </c>
      <c r="C2330" s="145" t="s">
        <v>1106</v>
      </c>
      <c r="D2330" s="151" t="s">
        <v>1206</v>
      </c>
      <c r="E2330" s="145" t="s">
        <v>274</v>
      </c>
      <c r="F2330" s="148">
        <v>0.65</v>
      </c>
      <c r="G2330" s="150">
        <v>4.82</v>
      </c>
      <c r="H2330" s="45"/>
      <c r="I2330" s="46">
        <f t="shared" si="224"/>
        <v>3.13</v>
      </c>
    </row>
    <row r="2331" spans="1:9" x14ac:dyDescent="0.25">
      <c r="A2331" s="142"/>
      <c r="B2331" s="12" t="s">
        <v>1159</v>
      </c>
      <c r="C2331" s="145" t="s">
        <v>1</v>
      </c>
      <c r="D2331" s="151" t="s">
        <v>1158</v>
      </c>
      <c r="E2331" s="145" t="s">
        <v>274</v>
      </c>
      <c r="F2331" s="148">
        <v>1.3</v>
      </c>
      <c r="G2331" s="150">
        <v>0.54</v>
      </c>
      <c r="H2331" s="45">
        <f t="shared" ref="H2331:H2337" si="225">ROUNDUP(($F2331*$G2331),2)</f>
        <v>0.71</v>
      </c>
      <c r="I2331" s="46"/>
    </row>
    <row r="2332" spans="1:9" x14ac:dyDescent="0.25">
      <c r="A2332" s="142"/>
      <c r="B2332" s="143" t="s">
        <v>1161</v>
      </c>
      <c r="C2332" s="145" t="s">
        <v>1</v>
      </c>
      <c r="D2332" s="151" t="s">
        <v>1160</v>
      </c>
      <c r="E2332" s="145" t="s">
        <v>274</v>
      </c>
      <c r="F2332" s="148">
        <v>1.3</v>
      </c>
      <c r="G2332" s="150">
        <v>0.81</v>
      </c>
      <c r="H2332" s="45">
        <f t="shared" si="225"/>
        <v>1.06</v>
      </c>
      <c r="I2332" s="46"/>
    </row>
    <row r="2333" spans="1:9" x14ac:dyDescent="0.25">
      <c r="A2333" s="142"/>
      <c r="B2333" s="143" t="s">
        <v>1162</v>
      </c>
      <c r="C2333" s="145" t="s">
        <v>1</v>
      </c>
      <c r="D2333" s="203" t="s">
        <v>1472</v>
      </c>
      <c r="E2333" s="145" t="s">
        <v>274</v>
      </c>
      <c r="F2333" s="148">
        <v>1.3</v>
      </c>
      <c r="G2333" s="150">
        <v>0.4</v>
      </c>
      <c r="H2333" s="45">
        <f t="shared" si="225"/>
        <v>0.52</v>
      </c>
      <c r="I2333" s="46"/>
    </row>
    <row r="2334" spans="1:9" x14ac:dyDescent="0.25">
      <c r="A2334" s="142"/>
      <c r="B2334" s="143" t="s">
        <v>1163</v>
      </c>
      <c r="C2334" s="145" t="s">
        <v>1</v>
      </c>
      <c r="D2334" s="203" t="s">
        <v>1473</v>
      </c>
      <c r="E2334" s="145" t="s">
        <v>274</v>
      </c>
      <c r="F2334" s="148">
        <v>1.3</v>
      </c>
      <c r="G2334" s="150">
        <v>0.34</v>
      </c>
      <c r="H2334" s="45">
        <f t="shared" si="225"/>
        <v>0.45</v>
      </c>
      <c r="I2334" s="46"/>
    </row>
    <row r="2335" spans="1:9" x14ac:dyDescent="0.25">
      <c r="A2335" s="142"/>
      <c r="B2335" s="143" t="s">
        <v>1164</v>
      </c>
      <c r="C2335" s="145" t="s">
        <v>1</v>
      </c>
      <c r="D2335" s="203" t="s">
        <v>1474</v>
      </c>
      <c r="E2335" s="145" t="s">
        <v>274</v>
      </c>
      <c r="F2335" s="148">
        <v>1.3</v>
      </c>
      <c r="G2335" s="150">
        <v>7.0000000000000007E-2</v>
      </c>
      <c r="H2335" s="45">
        <f t="shared" si="225"/>
        <v>9.9999999999999992E-2</v>
      </c>
      <c r="I2335" s="46"/>
    </row>
    <row r="2336" spans="1:9" x14ac:dyDescent="0.25">
      <c r="A2336" s="142"/>
      <c r="B2336" s="143" t="s">
        <v>219</v>
      </c>
      <c r="C2336" s="145" t="s">
        <v>1</v>
      </c>
      <c r="D2336" s="203" t="s">
        <v>1552</v>
      </c>
      <c r="E2336" s="145" t="s">
        <v>26</v>
      </c>
      <c r="F2336" s="148">
        <v>1</v>
      </c>
      <c r="G2336" s="150">
        <v>63.63</v>
      </c>
      <c r="H2336" s="45">
        <f t="shared" si="225"/>
        <v>63.63</v>
      </c>
      <c r="I2336" s="46"/>
    </row>
    <row r="2337" spans="1:9" x14ac:dyDescent="0.25">
      <c r="A2337" s="142"/>
      <c r="B2337" s="143" t="s">
        <v>1229</v>
      </c>
      <c r="C2337" s="145" t="s">
        <v>1</v>
      </c>
      <c r="D2337" s="203" t="s">
        <v>1361</v>
      </c>
      <c r="E2337" s="145" t="s">
        <v>44</v>
      </c>
      <c r="F2337" s="148">
        <v>0.28000000000000003</v>
      </c>
      <c r="G2337" s="150">
        <v>0.28999999999999998</v>
      </c>
      <c r="H2337" s="45">
        <f t="shared" si="225"/>
        <v>0.09</v>
      </c>
      <c r="I2337" s="46"/>
    </row>
    <row r="2338" spans="1:9" x14ac:dyDescent="0.25">
      <c r="A2338" s="142"/>
      <c r="B2338" s="12"/>
      <c r="C2338" s="47"/>
      <c r="D2338" s="42"/>
      <c r="E2338" s="145"/>
      <c r="F2338" s="148"/>
      <c r="G2338" s="150"/>
      <c r="H2338" s="48" t="s">
        <v>272</v>
      </c>
      <c r="I2338" s="49" t="s">
        <v>272</v>
      </c>
    </row>
    <row r="2339" spans="1:9" x14ac:dyDescent="0.25">
      <c r="A2339" s="142"/>
      <c r="B2339" s="12" t="s">
        <v>273</v>
      </c>
      <c r="C2339" s="47"/>
      <c r="D2339" s="42"/>
      <c r="E2339" s="47"/>
      <c r="F2339" s="43"/>
      <c r="G2339" s="44"/>
      <c r="H2339" s="45">
        <f>SUM(H2329:H2337)</f>
        <v>66.56</v>
      </c>
      <c r="I2339" s="45">
        <f>SUM(I2329:I2337)</f>
        <v>7.34</v>
      </c>
    </row>
    <row r="2340" spans="1:9" x14ac:dyDescent="0.25">
      <c r="A2340" s="142"/>
      <c r="B2340" s="143" t="s">
        <v>316</v>
      </c>
      <c r="C2340" s="47"/>
      <c r="D2340" s="42"/>
      <c r="E2340" s="47"/>
      <c r="F2340" s="43"/>
      <c r="G2340" s="44"/>
      <c r="H2340" s="45"/>
      <c r="I2340" s="46">
        <f>ROUND((I2339*87.61%),2)</f>
        <v>6.43</v>
      </c>
    </row>
    <row r="2341" spans="1:9" x14ac:dyDescent="0.25">
      <c r="A2341" s="142"/>
      <c r="B2341" s="12"/>
      <c r="C2341" s="145"/>
      <c r="D2341" s="147"/>
      <c r="E2341" s="144"/>
      <c r="F2341" s="148"/>
      <c r="G2341" s="145"/>
      <c r="H2341" s="149"/>
    </row>
    <row r="2342" spans="1:9" x14ac:dyDescent="0.25">
      <c r="A2342" s="27"/>
      <c r="B2342" s="28" t="s">
        <v>275</v>
      </c>
      <c r="C2342" s="29"/>
      <c r="D2342" s="30"/>
      <c r="E2342" s="29"/>
      <c r="F2342" s="31"/>
      <c r="G2342" s="32"/>
      <c r="H2342" s="33"/>
      <c r="I2342" s="34">
        <f>H2339+I2339+I2340</f>
        <v>80.330000000000013</v>
      </c>
    </row>
    <row r="2343" spans="1:9" x14ac:dyDescent="0.25">
      <c r="D2343" s="60"/>
    </row>
    <row r="2344" spans="1:9" x14ac:dyDescent="0.25">
      <c r="A2344" s="27" t="s">
        <v>1098</v>
      </c>
      <c r="B2344" s="50" t="s">
        <v>508</v>
      </c>
      <c r="C2344" s="51"/>
      <c r="D2344" s="30"/>
      <c r="E2344" s="51" t="s">
        <v>26</v>
      </c>
      <c r="F2344" s="31"/>
      <c r="G2344" s="32"/>
      <c r="H2344" s="33"/>
      <c r="I2344" s="34"/>
    </row>
    <row r="2345" spans="1:9" x14ac:dyDescent="0.25">
      <c r="A2345" s="52"/>
      <c r="B2345" s="86"/>
      <c r="C2345" s="87"/>
      <c r="D2345" s="58"/>
      <c r="E2345" s="87"/>
      <c r="F2345" s="53"/>
      <c r="G2345" s="54"/>
      <c r="H2345" s="55"/>
      <c r="I2345" s="56"/>
    </row>
    <row r="2346" spans="1:9" x14ac:dyDescent="0.25">
      <c r="A2346" s="35" t="s">
        <v>270</v>
      </c>
      <c r="B2346" s="88" t="s">
        <v>271</v>
      </c>
      <c r="C2346" s="89"/>
      <c r="D2346" s="36"/>
      <c r="E2346" s="89"/>
      <c r="F2346" s="37"/>
      <c r="G2346" s="38"/>
      <c r="H2346" s="39"/>
      <c r="I2346" s="40"/>
    </row>
    <row r="2347" spans="1:9" x14ac:dyDescent="0.25">
      <c r="A2347" s="41"/>
      <c r="B2347" s="12"/>
      <c r="C2347" s="47"/>
      <c r="D2347" s="42"/>
      <c r="E2347" s="47"/>
      <c r="F2347" s="43"/>
      <c r="G2347" s="44"/>
      <c r="H2347" s="45"/>
      <c r="I2347" s="46"/>
    </row>
    <row r="2348" spans="1:9" x14ac:dyDescent="0.25">
      <c r="A2348" s="142"/>
      <c r="B2348" s="143" t="s">
        <v>1198</v>
      </c>
      <c r="C2348" s="145" t="s">
        <v>1106</v>
      </c>
      <c r="D2348" s="151" t="s">
        <v>1205</v>
      </c>
      <c r="E2348" s="145" t="s">
        <v>274</v>
      </c>
      <c r="F2348" s="148">
        <v>0.65</v>
      </c>
      <c r="G2348" s="44">
        <v>6.48</v>
      </c>
      <c r="H2348" s="45"/>
      <c r="I2348" s="46">
        <f t="shared" ref="I2348:I2349" si="226">ROUND(F2348*G2348,2)</f>
        <v>4.21</v>
      </c>
    </row>
    <row r="2349" spans="1:9" x14ac:dyDescent="0.25">
      <c r="A2349" s="142"/>
      <c r="B2349" s="12" t="s">
        <v>1199</v>
      </c>
      <c r="C2349" s="145" t="s">
        <v>1106</v>
      </c>
      <c r="D2349" s="151" t="s">
        <v>1206</v>
      </c>
      <c r="E2349" s="145" t="s">
        <v>274</v>
      </c>
      <c r="F2349" s="148">
        <v>0.65</v>
      </c>
      <c r="G2349" s="150">
        <v>4.82</v>
      </c>
      <c r="H2349" s="45"/>
      <c r="I2349" s="46">
        <f t="shared" si="226"/>
        <v>3.13</v>
      </c>
    </row>
    <row r="2350" spans="1:9" x14ac:dyDescent="0.25">
      <c r="A2350" s="142"/>
      <c r="B2350" s="12" t="s">
        <v>1159</v>
      </c>
      <c r="C2350" s="145" t="s">
        <v>1</v>
      </c>
      <c r="D2350" s="151" t="s">
        <v>1158</v>
      </c>
      <c r="E2350" s="145" t="s">
        <v>274</v>
      </c>
      <c r="F2350" s="148">
        <v>1.3</v>
      </c>
      <c r="G2350" s="150">
        <v>0.54</v>
      </c>
      <c r="H2350" s="45">
        <f t="shared" ref="H2350:H2356" si="227">ROUNDUP(($F2350*$G2350),2)</f>
        <v>0.71</v>
      </c>
      <c r="I2350" s="46"/>
    </row>
    <row r="2351" spans="1:9" x14ac:dyDescent="0.25">
      <c r="A2351" s="142"/>
      <c r="B2351" s="143" t="s">
        <v>1161</v>
      </c>
      <c r="C2351" s="145" t="s">
        <v>1</v>
      </c>
      <c r="D2351" s="151" t="s">
        <v>1160</v>
      </c>
      <c r="E2351" s="145" t="s">
        <v>274</v>
      </c>
      <c r="F2351" s="148">
        <v>1.3</v>
      </c>
      <c r="G2351" s="150">
        <v>0.81</v>
      </c>
      <c r="H2351" s="45">
        <f t="shared" si="227"/>
        <v>1.06</v>
      </c>
      <c r="I2351" s="46"/>
    </row>
    <row r="2352" spans="1:9" x14ac:dyDescent="0.25">
      <c r="A2352" s="142"/>
      <c r="B2352" s="143" t="s">
        <v>1162</v>
      </c>
      <c r="C2352" s="145" t="s">
        <v>1</v>
      </c>
      <c r="D2352" s="203" t="s">
        <v>1472</v>
      </c>
      <c r="E2352" s="145" t="s">
        <v>274</v>
      </c>
      <c r="F2352" s="148">
        <v>1.3</v>
      </c>
      <c r="G2352" s="150">
        <v>0.4</v>
      </c>
      <c r="H2352" s="45">
        <f t="shared" si="227"/>
        <v>0.52</v>
      </c>
      <c r="I2352" s="46"/>
    </row>
    <row r="2353" spans="1:9" x14ac:dyDescent="0.25">
      <c r="A2353" s="142"/>
      <c r="B2353" s="143" t="s">
        <v>1163</v>
      </c>
      <c r="C2353" s="145" t="s">
        <v>1</v>
      </c>
      <c r="D2353" s="203" t="s">
        <v>1473</v>
      </c>
      <c r="E2353" s="145" t="s">
        <v>274</v>
      </c>
      <c r="F2353" s="148">
        <v>1.3</v>
      </c>
      <c r="G2353" s="150">
        <v>0.34</v>
      </c>
      <c r="H2353" s="45">
        <f t="shared" si="227"/>
        <v>0.45</v>
      </c>
      <c r="I2353" s="46"/>
    </row>
    <row r="2354" spans="1:9" x14ac:dyDescent="0.25">
      <c r="A2354" s="142"/>
      <c r="B2354" s="143" t="s">
        <v>1164</v>
      </c>
      <c r="C2354" s="145" t="s">
        <v>1</v>
      </c>
      <c r="D2354" s="203" t="s">
        <v>1474</v>
      </c>
      <c r="E2354" s="145" t="s">
        <v>274</v>
      </c>
      <c r="F2354" s="148">
        <v>1.3</v>
      </c>
      <c r="G2354" s="150">
        <v>7.0000000000000007E-2</v>
      </c>
      <c r="H2354" s="45">
        <f t="shared" si="227"/>
        <v>9.9999999999999992E-2</v>
      </c>
      <c r="I2354" s="46"/>
    </row>
    <row r="2355" spans="1:9" x14ac:dyDescent="0.25">
      <c r="A2355" s="142"/>
      <c r="B2355" s="143" t="s">
        <v>508</v>
      </c>
      <c r="C2355" s="145" t="s">
        <v>1</v>
      </c>
      <c r="D2355" s="203" t="s">
        <v>1553</v>
      </c>
      <c r="E2355" s="145" t="s">
        <v>26</v>
      </c>
      <c r="F2355" s="148">
        <v>1</v>
      </c>
      <c r="G2355" s="150">
        <v>43.94</v>
      </c>
      <c r="H2355" s="45">
        <f t="shared" si="227"/>
        <v>43.94</v>
      </c>
      <c r="I2355" s="46"/>
    </row>
    <row r="2356" spans="1:9" x14ac:dyDescent="0.25">
      <c r="A2356" s="142"/>
      <c r="B2356" s="143" t="s">
        <v>1229</v>
      </c>
      <c r="C2356" s="145" t="s">
        <v>1</v>
      </c>
      <c r="D2356" s="203" t="s">
        <v>1361</v>
      </c>
      <c r="E2356" s="145" t="s">
        <v>44</v>
      </c>
      <c r="F2356" s="148">
        <v>0.28000000000000003</v>
      </c>
      <c r="G2356" s="150">
        <v>0.28999999999999998</v>
      </c>
      <c r="H2356" s="45">
        <f t="shared" si="227"/>
        <v>0.09</v>
      </c>
      <c r="I2356" s="46"/>
    </row>
    <row r="2357" spans="1:9" x14ac:dyDescent="0.25">
      <c r="A2357" s="142"/>
      <c r="B2357" s="12"/>
      <c r="C2357" s="47"/>
      <c r="D2357" s="42"/>
      <c r="E2357" s="145"/>
      <c r="F2357" s="148"/>
      <c r="G2357" s="150"/>
      <c r="H2357" s="48" t="s">
        <v>272</v>
      </c>
      <c r="I2357" s="49" t="s">
        <v>272</v>
      </c>
    </row>
    <row r="2358" spans="1:9" x14ac:dyDescent="0.25">
      <c r="A2358" s="142"/>
      <c r="B2358" s="12" t="s">
        <v>273</v>
      </c>
      <c r="C2358" s="47"/>
      <c r="D2358" s="42"/>
      <c r="E2358" s="47"/>
      <c r="F2358" s="43"/>
      <c r="G2358" s="44"/>
      <c r="H2358" s="45">
        <f>SUM(H2348:H2356)</f>
        <v>46.870000000000005</v>
      </c>
      <c r="I2358" s="45">
        <f>SUM(I2348:I2356)</f>
        <v>7.34</v>
      </c>
    </row>
    <row r="2359" spans="1:9" x14ac:dyDescent="0.25">
      <c r="A2359" s="142"/>
      <c r="B2359" s="143" t="s">
        <v>316</v>
      </c>
      <c r="C2359" s="47"/>
      <c r="D2359" s="42"/>
      <c r="E2359" s="47"/>
      <c r="F2359" s="43"/>
      <c r="G2359" s="44"/>
      <c r="H2359" s="45"/>
      <c r="I2359" s="46">
        <f>ROUND((I2358*87.61%),2)</f>
        <v>6.43</v>
      </c>
    </row>
    <row r="2360" spans="1:9" x14ac:dyDescent="0.25">
      <c r="A2360" s="142"/>
      <c r="B2360" s="12"/>
      <c r="C2360" s="145"/>
      <c r="D2360" s="147"/>
      <c r="E2360" s="144"/>
      <c r="F2360" s="148"/>
      <c r="G2360" s="145"/>
      <c r="H2360" s="149"/>
    </row>
    <row r="2361" spans="1:9" x14ac:dyDescent="0.25">
      <c r="A2361" s="27"/>
      <c r="B2361" s="28" t="s">
        <v>275</v>
      </c>
      <c r="C2361" s="29"/>
      <c r="D2361" s="30"/>
      <c r="E2361" s="29"/>
      <c r="F2361" s="31"/>
      <c r="G2361" s="32"/>
      <c r="H2361" s="33"/>
      <c r="I2361" s="34">
        <f>H2358+I2358+I2359</f>
        <v>60.640000000000008</v>
      </c>
    </row>
    <row r="2362" spans="1:9" x14ac:dyDescent="0.25">
      <c r="D2362" s="60"/>
    </row>
    <row r="2363" spans="1:9" x14ac:dyDescent="0.25">
      <c r="A2363" s="27" t="s">
        <v>1099</v>
      </c>
      <c r="B2363" s="50" t="s">
        <v>509</v>
      </c>
      <c r="C2363" s="51"/>
      <c r="D2363" s="30"/>
      <c r="E2363" s="51" t="s">
        <v>26</v>
      </c>
      <c r="F2363" s="31"/>
      <c r="G2363" s="32"/>
      <c r="H2363" s="33"/>
      <c r="I2363" s="34"/>
    </row>
    <row r="2364" spans="1:9" x14ac:dyDescent="0.25">
      <c r="A2364" s="52"/>
      <c r="B2364" s="86"/>
      <c r="C2364" s="87"/>
      <c r="D2364" s="58"/>
      <c r="E2364" s="87"/>
      <c r="F2364" s="53"/>
      <c r="G2364" s="54"/>
      <c r="H2364" s="55"/>
      <c r="I2364" s="56"/>
    </row>
    <row r="2365" spans="1:9" x14ac:dyDescent="0.25">
      <c r="A2365" s="35" t="s">
        <v>270</v>
      </c>
      <c r="B2365" s="88" t="s">
        <v>271</v>
      </c>
      <c r="C2365" s="89"/>
      <c r="D2365" s="36"/>
      <c r="E2365" s="89"/>
      <c r="F2365" s="37"/>
      <c r="G2365" s="38"/>
      <c r="H2365" s="39"/>
      <c r="I2365" s="40"/>
    </row>
    <row r="2366" spans="1:9" x14ac:dyDescent="0.25">
      <c r="A2366" s="41"/>
      <c r="B2366" s="12"/>
      <c r="C2366" s="47"/>
      <c r="D2366" s="42"/>
      <c r="E2366" s="47"/>
      <c r="F2366" s="43"/>
      <c r="G2366" s="44"/>
      <c r="H2366" s="45"/>
      <c r="I2366" s="46"/>
    </row>
    <row r="2367" spans="1:9" x14ac:dyDescent="0.25">
      <c r="A2367" s="142"/>
      <c r="B2367" s="143" t="s">
        <v>1198</v>
      </c>
      <c r="C2367" s="145" t="s">
        <v>1106</v>
      </c>
      <c r="D2367" s="151" t="s">
        <v>1205</v>
      </c>
      <c r="E2367" s="145" t="s">
        <v>274</v>
      </c>
      <c r="F2367" s="148">
        <v>0.65</v>
      </c>
      <c r="G2367" s="44">
        <v>6.48</v>
      </c>
      <c r="H2367" s="45"/>
      <c r="I2367" s="46">
        <f t="shared" ref="I2367:I2368" si="228">ROUND(F2367*G2367,2)</f>
        <v>4.21</v>
      </c>
    </row>
    <row r="2368" spans="1:9" x14ac:dyDescent="0.25">
      <c r="A2368" s="142"/>
      <c r="B2368" s="12" t="s">
        <v>1199</v>
      </c>
      <c r="C2368" s="145" t="s">
        <v>1106</v>
      </c>
      <c r="D2368" s="151" t="s">
        <v>1206</v>
      </c>
      <c r="E2368" s="145" t="s">
        <v>274</v>
      </c>
      <c r="F2368" s="148">
        <v>0.65</v>
      </c>
      <c r="G2368" s="150">
        <v>4.82</v>
      </c>
      <c r="H2368" s="45"/>
      <c r="I2368" s="46">
        <f t="shared" si="228"/>
        <v>3.13</v>
      </c>
    </row>
    <row r="2369" spans="1:9" x14ac:dyDescent="0.25">
      <c r="A2369" s="142"/>
      <c r="B2369" s="12" t="s">
        <v>1159</v>
      </c>
      <c r="C2369" s="145" t="s">
        <v>1</v>
      </c>
      <c r="D2369" s="151" t="s">
        <v>1158</v>
      </c>
      <c r="E2369" s="145" t="s">
        <v>274</v>
      </c>
      <c r="F2369" s="148">
        <v>1.3</v>
      </c>
      <c r="G2369" s="150">
        <v>0.54</v>
      </c>
      <c r="H2369" s="45">
        <f t="shared" ref="H2369:H2375" si="229">ROUNDUP(($F2369*$G2369),2)</f>
        <v>0.71</v>
      </c>
      <c r="I2369" s="46"/>
    </row>
    <row r="2370" spans="1:9" x14ac:dyDescent="0.25">
      <c r="A2370" s="142"/>
      <c r="B2370" s="143" t="s">
        <v>1161</v>
      </c>
      <c r="C2370" s="145" t="s">
        <v>1</v>
      </c>
      <c r="D2370" s="151" t="s">
        <v>1160</v>
      </c>
      <c r="E2370" s="145" t="s">
        <v>274</v>
      </c>
      <c r="F2370" s="148">
        <v>1.3</v>
      </c>
      <c r="G2370" s="150">
        <v>0.81</v>
      </c>
      <c r="H2370" s="45">
        <f t="shared" si="229"/>
        <v>1.06</v>
      </c>
      <c r="I2370" s="46"/>
    </row>
    <row r="2371" spans="1:9" x14ac:dyDescent="0.25">
      <c r="A2371" s="142"/>
      <c r="B2371" s="143" t="s">
        <v>1162</v>
      </c>
      <c r="C2371" s="145" t="s">
        <v>1</v>
      </c>
      <c r="D2371" s="203" t="s">
        <v>1472</v>
      </c>
      <c r="E2371" s="145" t="s">
        <v>274</v>
      </c>
      <c r="F2371" s="148">
        <v>1.3</v>
      </c>
      <c r="G2371" s="150">
        <v>0.4</v>
      </c>
      <c r="H2371" s="45">
        <f t="shared" si="229"/>
        <v>0.52</v>
      </c>
      <c r="I2371" s="46"/>
    </row>
    <row r="2372" spans="1:9" x14ac:dyDescent="0.25">
      <c r="A2372" s="142"/>
      <c r="B2372" s="143" t="s">
        <v>1163</v>
      </c>
      <c r="C2372" s="145" t="s">
        <v>1</v>
      </c>
      <c r="D2372" s="203" t="s">
        <v>1473</v>
      </c>
      <c r="E2372" s="145" t="s">
        <v>274</v>
      </c>
      <c r="F2372" s="148">
        <v>1.3</v>
      </c>
      <c r="G2372" s="150">
        <v>0.34</v>
      </c>
      <c r="H2372" s="45">
        <f t="shared" si="229"/>
        <v>0.45</v>
      </c>
      <c r="I2372" s="46"/>
    </row>
    <row r="2373" spans="1:9" x14ac:dyDescent="0.25">
      <c r="A2373" s="142"/>
      <c r="B2373" s="143" t="s">
        <v>1164</v>
      </c>
      <c r="C2373" s="145" t="s">
        <v>1</v>
      </c>
      <c r="D2373" s="203" t="s">
        <v>1474</v>
      </c>
      <c r="E2373" s="145" t="s">
        <v>274</v>
      </c>
      <c r="F2373" s="148">
        <v>1.3</v>
      </c>
      <c r="G2373" s="150">
        <v>7.0000000000000007E-2</v>
      </c>
      <c r="H2373" s="45">
        <f t="shared" si="229"/>
        <v>9.9999999999999992E-2</v>
      </c>
      <c r="I2373" s="46"/>
    </row>
    <row r="2374" spans="1:9" x14ac:dyDescent="0.25">
      <c r="A2374" s="142"/>
      <c r="B2374" s="143" t="s">
        <v>509</v>
      </c>
      <c r="C2374" s="145" t="s">
        <v>1</v>
      </c>
      <c r="D2374" s="203" t="s">
        <v>1553</v>
      </c>
      <c r="E2374" s="145" t="s">
        <v>26</v>
      </c>
      <c r="F2374" s="148">
        <v>1</v>
      </c>
      <c r="G2374" s="150">
        <v>43.94</v>
      </c>
      <c r="H2374" s="45">
        <f t="shared" si="229"/>
        <v>43.94</v>
      </c>
      <c r="I2374" s="46"/>
    </row>
    <row r="2375" spans="1:9" x14ac:dyDescent="0.25">
      <c r="A2375" s="142"/>
      <c r="B2375" s="143" t="s">
        <v>1229</v>
      </c>
      <c r="C2375" s="145" t="s">
        <v>1</v>
      </c>
      <c r="D2375" s="203" t="s">
        <v>1361</v>
      </c>
      <c r="E2375" s="145" t="s">
        <v>44</v>
      </c>
      <c r="F2375" s="148">
        <v>0.28000000000000003</v>
      </c>
      <c r="G2375" s="150">
        <v>0.28999999999999998</v>
      </c>
      <c r="H2375" s="45">
        <f t="shared" si="229"/>
        <v>0.09</v>
      </c>
      <c r="I2375" s="46"/>
    </row>
    <row r="2376" spans="1:9" x14ac:dyDescent="0.25">
      <c r="A2376" s="142"/>
      <c r="B2376" s="12"/>
      <c r="C2376" s="47"/>
      <c r="D2376" s="42"/>
      <c r="E2376" s="145"/>
      <c r="F2376" s="148"/>
      <c r="G2376" s="150"/>
      <c r="H2376" s="48" t="s">
        <v>272</v>
      </c>
      <c r="I2376" s="49" t="s">
        <v>272</v>
      </c>
    </row>
    <row r="2377" spans="1:9" x14ac:dyDescent="0.25">
      <c r="A2377" s="142"/>
      <c r="B2377" s="12" t="s">
        <v>273</v>
      </c>
      <c r="C2377" s="47"/>
      <c r="D2377" s="42"/>
      <c r="E2377" s="47"/>
      <c r="F2377" s="43"/>
      <c r="G2377" s="44"/>
      <c r="H2377" s="45">
        <f>SUM(H2367:H2375)</f>
        <v>46.870000000000005</v>
      </c>
      <c r="I2377" s="45">
        <f>SUM(I2367:I2375)</f>
        <v>7.34</v>
      </c>
    </row>
    <row r="2378" spans="1:9" x14ac:dyDescent="0.25">
      <c r="A2378" s="142"/>
      <c r="B2378" s="143" t="s">
        <v>316</v>
      </c>
      <c r="C2378" s="47"/>
      <c r="D2378" s="42"/>
      <c r="E2378" s="47"/>
      <c r="F2378" s="43"/>
      <c r="G2378" s="44"/>
      <c r="H2378" s="45"/>
      <c r="I2378" s="46">
        <f>ROUND((I2377*87.61%),2)</f>
        <v>6.43</v>
      </c>
    </row>
    <row r="2379" spans="1:9" x14ac:dyDescent="0.25">
      <c r="A2379" s="142"/>
      <c r="B2379" s="12"/>
      <c r="C2379" s="145"/>
      <c r="D2379" s="147"/>
      <c r="E2379" s="144"/>
      <c r="F2379" s="148"/>
      <c r="G2379" s="145"/>
      <c r="H2379" s="149"/>
    </row>
    <row r="2380" spans="1:9" x14ac:dyDescent="0.25">
      <c r="A2380" s="27"/>
      <c r="B2380" s="28" t="s">
        <v>275</v>
      </c>
      <c r="C2380" s="29"/>
      <c r="D2380" s="30"/>
      <c r="E2380" s="29"/>
      <c r="F2380" s="31"/>
      <c r="G2380" s="32"/>
      <c r="H2380" s="33"/>
      <c r="I2380" s="34">
        <f>H2377+I2377+I2378</f>
        <v>60.640000000000008</v>
      </c>
    </row>
    <row r="2381" spans="1:9" x14ac:dyDescent="0.25">
      <c r="D2381" s="60"/>
    </row>
    <row r="2382" spans="1:9" x14ac:dyDescent="0.25">
      <c r="A2382" s="27" t="s">
        <v>1100</v>
      </c>
      <c r="B2382" s="50" t="s">
        <v>220</v>
      </c>
      <c r="C2382" s="51"/>
      <c r="D2382" s="30"/>
      <c r="E2382" s="51" t="s">
        <v>26</v>
      </c>
      <c r="F2382" s="31"/>
      <c r="G2382" s="32"/>
      <c r="H2382" s="33"/>
      <c r="I2382" s="34"/>
    </row>
    <row r="2383" spans="1:9" x14ac:dyDescent="0.25">
      <c r="A2383" s="52"/>
      <c r="B2383" s="86"/>
      <c r="C2383" s="87"/>
      <c r="D2383" s="58"/>
      <c r="E2383" s="87"/>
      <c r="F2383" s="53"/>
      <c r="G2383" s="54"/>
      <c r="H2383" s="55"/>
      <c r="I2383" s="56"/>
    </row>
    <row r="2384" spans="1:9" x14ac:dyDescent="0.25">
      <c r="A2384" s="35" t="s">
        <v>270</v>
      </c>
      <c r="B2384" s="88" t="s">
        <v>271</v>
      </c>
      <c r="C2384" s="89"/>
      <c r="D2384" s="36"/>
      <c r="E2384" s="89"/>
      <c r="F2384" s="37"/>
      <c r="G2384" s="38"/>
      <c r="H2384" s="39"/>
      <c r="I2384" s="40"/>
    </row>
    <row r="2385" spans="1:9" x14ac:dyDescent="0.25">
      <c r="A2385" s="41"/>
      <c r="B2385" s="12"/>
      <c r="C2385" s="47"/>
      <c r="D2385" s="42"/>
      <c r="E2385" s="47"/>
      <c r="F2385" s="43"/>
      <c r="G2385" s="44"/>
      <c r="H2385" s="45"/>
      <c r="I2385" s="46"/>
    </row>
    <row r="2386" spans="1:9" x14ac:dyDescent="0.25">
      <c r="A2386" s="142"/>
      <c r="B2386" s="143" t="s">
        <v>1198</v>
      </c>
      <c r="C2386" s="145" t="s">
        <v>1106</v>
      </c>
      <c r="D2386" s="151" t="s">
        <v>1205</v>
      </c>
      <c r="E2386" s="145" t="s">
        <v>274</v>
      </c>
      <c r="F2386" s="148">
        <v>0.5</v>
      </c>
      <c r="G2386" s="44">
        <v>6.48</v>
      </c>
      <c r="H2386" s="45"/>
      <c r="I2386" s="46">
        <f t="shared" ref="I2386:I2387" si="230">ROUND(F2386*G2386,2)</f>
        <v>3.24</v>
      </c>
    </row>
    <row r="2387" spans="1:9" x14ac:dyDescent="0.25">
      <c r="A2387" s="142"/>
      <c r="B2387" s="12" t="s">
        <v>1199</v>
      </c>
      <c r="C2387" s="145" t="s">
        <v>1106</v>
      </c>
      <c r="D2387" s="151" t="s">
        <v>1206</v>
      </c>
      <c r="E2387" s="145" t="s">
        <v>274</v>
      </c>
      <c r="F2387" s="148">
        <v>0.5</v>
      </c>
      <c r="G2387" s="150">
        <v>4.82</v>
      </c>
      <c r="H2387" s="45"/>
      <c r="I2387" s="46">
        <f t="shared" si="230"/>
        <v>2.41</v>
      </c>
    </row>
    <row r="2388" spans="1:9" x14ac:dyDescent="0.25">
      <c r="A2388" s="142"/>
      <c r="B2388" s="12" t="s">
        <v>1159</v>
      </c>
      <c r="C2388" s="145" t="s">
        <v>1</v>
      </c>
      <c r="D2388" s="151" t="s">
        <v>1158</v>
      </c>
      <c r="E2388" s="145" t="s">
        <v>274</v>
      </c>
      <c r="F2388" s="148">
        <v>1</v>
      </c>
      <c r="G2388" s="150">
        <v>0.54</v>
      </c>
      <c r="H2388" s="45">
        <f t="shared" ref="H2388:H2394" si="231">ROUNDUP(($F2388*$G2388),2)</f>
        <v>0.54</v>
      </c>
      <c r="I2388" s="46"/>
    </row>
    <row r="2389" spans="1:9" x14ac:dyDescent="0.25">
      <c r="A2389" s="142"/>
      <c r="B2389" s="143" t="s">
        <v>1161</v>
      </c>
      <c r="C2389" s="145" t="s">
        <v>1</v>
      </c>
      <c r="D2389" s="151" t="s">
        <v>1160</v>
      </c>
      <c r="E2389" s="145" t="s">
        <v>274</v>
      </c>
      <c r="F2389" s="148">
        <v>1</v>
      </c>
      <c r="G2389" s="150">
        <v>0.81</v>
      </c>
      <c r="H2389" s="45">
        <f t="shared" si="231"/>
        <v>0.81</v>
      </c>
      <c r="I2389" s="46"/>
    </row>
    <row r="2390" spans="1:9" x14ac:dyDescent="0.25">
      <c r="A2390" s="142"/>
      <c r="B2390" s="143" t="s">
        <v>1162</v>
      </c>
      <c r="C2390" s="145" t="s">
        <v>1</v>
      </c>
      <c r="D2390" s="203" t="s">
        <v>1472</v>
      </c>
      <c r="E2390" s="145" t="s">
        <v>274</v>
      </c>
      <c r="F2390" s="148">
        <v>1</v>
      </c>
      <c r="G2390" s="150">
        <v>0.4</v>
      </c>
      <c r="H2390" s="45">
        <f t="shared" si="231"/>
        <v>0.4</v>
      </c>
      <c r="I2390" s="46"/>
    </row>
    <row r="2391" spans="1:9" x14ac:dyDescent="0.25">
      <c r="A2391" s="142"/>
      <c r="B2391" s="143" t="s">
        <v>1163</v>
      </c>
      <c r="C2391" s="145" t="s">
        <v>1</v>
      </c>
      <c r="D2391" s="203" t="s">
        <v>1473</v>
      </c>
      <c r="E2391" s="145" t="s">
        <v>274</v>
      </c>
      <c r="F2391" s="148">
        <v>1</v>
      </c>
      <c r="G2391" s="150">
        <v>0.34</v>
      </c>
      <c r="H2391" s="45">
        <f t="shared" si="231"/>
        <v>0.34</v>
      </c>
      <c r="I2391" s="46"/>
    </row>
    <row r="2392" spans="1:9" x14ac:dyDescent="0.25">
      <c r="A2392" s="142"/>
      <c r="B2392" s="143" t="s">
        <v>1164</v>
      </c>
      <c r="C2392" s="145" t="s">
        <v>1</v>
      </c>
      <c r="D2392" s="203" t="s">
        <v>1474</v>
      </c>
      <c r="E2392" s="145" t="s">
        <v>274</v>
      </c>
      <c r="F2392" s="148">
        <v>1</v>
      </c>
      <c r="G2392" s="150">
        <v>7.0000000000000007E-2</v>
      </c>
      <c r="H2392" s="45">
        <f t="shared" si="231"/>
        <v>7.0000000000000007E-2</v>
      </c>
      <c r="I2392" s="46"/>
    </row>
    <row r="2393" spans="1:9" x14ac:dyDescent="0.25">
      <c r="A2393" s="142"/>
      <c r="B2393" s="143" t="s">
        <v>220</v>
      </c>
      <c r="C2393" s="145" t="s">
        <v>1</v>
      </c>
      <c r="D2393" s="203" t="s">
        <v>1368</v>
      </c>
      <c r="E2393" s="145" t="s">
        <v>26</v>
      </c>
      <c r="F2393" s="148">
        <v>1</v>
      </c>
      <c r="G2393" s="150">
        <v>4.8099999999999996</v>
      </c>
      <c r="H2393" s="45">
        <f t="shared" si="231"/>
        <v>4.8099999999999996</v>
      </c>
      <c r="I2393" s="46"/>
    </row>
    <row r="2394" spans="1:9" x14ac:dyDescent="0.25">
      <c r="A2394" s="142"/>
      <c r="B2394" s="143" t="s">
        <v>1229</v>
      </c>
      <c r="C2394" s="145" t="s">
        <v>1</v>
      </c>
      <c r="D2394" s="203" t="s">
        <v>1361</v>
      </c>
      <c r="E2394" s="145" t="s">
        <v>44</v>
      </c>
      <c r="F2394" s="148">
        <v>0.28000000000000003</v>
      </c>
      <c r="G2394" s="150">
        <v>0.28999999999999998</v>
      </c>
      <c r="H2394" s="45">
        <f t="shared" si="231"/>
        <v>0.09</v>
      </c>
      <c r="I2394" s="46"/>
    </row>
    <row r="2395" spans="1:9" x14ac:dyDescent="0.25">
      <c r="A2395" s="142"/>
      <c r="B2395" s="12"/>
      <c r="C2395" s="47"/>
      <c r="D2395" s="42"/>
      <c r="E2395" s="145"/>
      <c r="F2395" s="148"/>
      <c r="G2395" s="150"/>
      <c r="H2395" s="48" t="s">
        <v>272</v>
      </c>
      <c r="I2395" s="49" t="s">
        <v>272</v>
      </c>
    </row>
    <row r="2396" spans="1:9" x14ac:dyDescent="0.25">
      <c r="A2396" s="142"/>
      <c r="B2396" s="12" t="s">
        <v>273</v>
      </c>
      <c r="C2396" s="47"/>
      <c r="D2396" s="42"/>
      <c r="E2396" s="47"/>
      <c r="F2396" s="43"/>
      <c r="G2396" s="44"/>
      <c r="H2396" s="45">
        <f>SUM(H2386:H2394)</f>
        <v>7.0599999999999987</v>
      </c>
      <c r="I2396" s="45">
        <f>SUM(I2386:I2394)</f>
        <v>5.65</v>
      </c>
    </row>
    <row r="2397" spans="1:9" x14ac:dyDescent="0.25">
      <c r="A2397" s="142"/>
      <c r="B2397" s="143" t="s">
        <v>316</v>
      </c>
      <c r="C2397" s="47"/>
      <c r="D2397" s="42"/>
      <c r="E2397" s="47"/>
      <c r="F2397" s="43"/>
      <c r="G2397" s="44"/>
      <c r="H2397" s="45"/>
      <c r="I2397" s="46">
        <f>ROUND((I2396*87.61%),2)</f>
        <v>4.95</v>
      </c>
    </row>
    <row r="2398" spans="1:9" x14ac:dyDescent="0.25">
      <c r="A2398" s="142"/>
      <c r="B2398" s="12"/>
      <c r="C2398" s="145"/>
      <c r="D2398" s="147"/>
      <c r="E2398" s="144"/>
      <c r="F2398" s="148"/>
      <c r="G2398" s="145"/>
      <c r="H2398" s="149"/>
    </row>
    <row r="2399" spans="1:9" x14ac:dyDescent="0.25">
      <c r="A2399" s="27"/>
      <c r="B2399" s="28" t="s">
        <v>275</v>
      </c>
      <c r="C2399" s="29"/>
      <c r="D2399" s="30"/>
      <c r="E2399" s="29"/>
      <c r="F2399" s="31"/>
      <c r="G2399" s="32"/>
      <c r="H2399" s="33"/>
      <c r="I2399" s="34">
        <f>H2396+I2396+I2397</f>
        <v>17.66</v>
      </c>
    </row>
    <row r="2400" spans="1:9" x14ac:dyDescent="0.25">
      <c r="D2400" s="60"/>
    </row>
    <row r="2401" spans="1:9" x14ac:dyDescent="0.25">
      <c r="A2401" s="27" t="s">
        <v>975</v>
      </c>
      <c r="B2401" s="50" t="s">
        <v>510</v>
      </c>
      <c r="C2401" s="51"/>
      <c r="D2401" s="30"/>
      <c r="E2401" s="51" t="s">
        <v>26</v>
      </c>
      <c r="F2401" s="31"/>
      <c r="G2401" s="32"/>
      <c r="H2401" s="33"/>
      <c r="I2401" s="34"/>
    </row>
    <row r="2402" spans="1:9" x14ac:dyDescent="0.25">
      <c r="A2402" s="52"/>
      <c r="B2402" s="86"/>
      <c r="C2402" s="87"/>
      <c r="D2402" s="58"/>
      <c r="E2402" s="87"/>
      <c r="F2402" s="53"/>
      <c r="G2402" s="54"/>
      <c r="H2402" s="55"/>
      <c r="I2402" s="56"/>
    </row>
    <row r="2403" spans="1:9" x14ac:dyDescent="0.25">
      <c r="A2403" s="35" t="s">
        <v>270</v>
      </c>
      <c r="B2403" s="88" t="s">
        <v>271</v>
      </c>
      <c r="C2403" s="89"/>
      <c r="D2403" s="36"/>
      <c r="E2403" s="89"/>
      <c r="F2403" s="37"/>
      <c r="G2403" s="38"/>
      <c r="H2403" s="39"/>
      <c r="I2403" s="40"/>
    </row>
    <row r="2404" spans="1:9" x14ac:dyDescent="0.25">
      <c r="A2404" s="41"/>
      <c r="B2404" s="12"/>
      <c r="C2404" s="47"/>
      <c r="D2404" s="42"/>
      <c r="E2404" s="47"/>
      <c r="F2404" s="43"/>
      <c r="G2404" s="44"/>
      <c r="H2404" s="45"/>
      <c r="I2404" s="46"/>
    </row>
    <row r="2405" spans="1:9" x14ac:dyDescent="0.25">
      <c r="A2405" s="142"/>
      <c r="B2405" s="143" t="s">
        <v>1198</v>
      </c>
      <c r="C2405" s="145" t="s">
        <v>1106</v>
      </c>
      <c r="D2405" s="151" t="s">
        <v>1205</v>
      </c>
      <c r="E2405" s="145" t="s">
        <v>274</v>
      </c>
      <c r="F2405" s="148">
        <v>0.3</v>
      </c>
      <c r="G2405" s="44">
        <v>6.48</v>
      </c>
      <c r="H2405" s="45"/>
      <c r="I2405" s="46">
        <f t="shared" ref="I2405:I2406" si="232">ROUND(F2405*G2405,2)</f>
        <v>1.94</v>
      </c>
    </row>
    <row r="2406" spans="1:9" x14ac:dyDescent="0.25">
      <c r="A2406" s="142"/>
      <c r="B2406" s="12" t="s">
        <v>1199</v>
      </c>
      <c r="C2406" s="145" t="s">
        <v>1106</v>
      </c>
      <c r="D2406" s="151" t="s">
        <v>1206</v>
      </c>
      <c r="E2406" s="145" t="s">
        <v>274</v>
      </c>
      <c r="F2406" s="148">
        <v>0.3</v>
      </c>
      <c r="G2406" s="150">
        <v>4.82</v>
      </c>
      <c r="H2406" s="45"/>
      <c r="I2406" s="46">
        <f t="shared" si="232"/>
        <v>1.45</v>
      </c>
    </row>
    <row r="2407" spans="1:9" x14ac:dyDescent="0.25">
      <c r="A2407" s="142"/>
      <c r="B2407" s="12" t="s">
        <v>1159</v>
      </c>
      <c r="C2407" s="145" t="s">
        <v>1</v>
      </c>
      <c r="D2407" s="151" t="s">
        <v>1158</v>
      </c>
      <c r="E2407" s="145" t="s">
        <v>274</v>
      </c>
      <c r="F2407" s="148">
        <v>0.6</v>
      </c>
      <c r="G2407" s="150">
        <v>0.54</v>
      </c>
      <c r="H2407" s="45">
        <f t="shared" ref="H2407:H2413" si="233">ROUNDUP(($F2407*$G2407),2)</f>
        <v>0.33</v>
      </c>
      <c r="I2407" s="46"/>
    </row>
    <row r="2408" spans="1:9" x14ac:dyDescent="0.25">
      <c r="A2408" s="142"/>
      <c r="B2408" s="143" t="s">
        <v>1161</v>
      </c>
      <c r="C2408" s="145" t="s">
        <v>1</v>
      </c>
      <c r="D2408" s="151" t="s">
        <v>1160</v>
      </c>
      <c r="E2408" s="145" t="s">
        <v>274</v>
      </c>
      <c r="F2408" s="148">
        <v>0.6</v>
      </c>
      <c r="G2408" s="150">
        <v>0.81</v>
      </c>
      <c r="H2408" s="45">
        <f t="shared" si="233"/>
        <v>0.49</v>
      </c>
      <c r="I2408" s="46"/>
    </row>
    <row r="2409" spans="1:9" x14ac:dyDescent="0.25">
      <c r="A2409" s="142"/>
      <c r="B2409" s="143" t="s">
        <v>1162</v>
      </c>
      <c r="C2409" s="145" t="s">
        <v>1</v>
      </c>
      <c r="D2409" s="203" t="s">
        <v>1472</v>
      </c>
      <c r="E2409" s="145" t="s">
        <v>274</v>
      </c>
      <c r="F2409" s="148">
        <v>0.6</v>
      </c>
      <c r="G2409" s="150">
        <v>0.4</v>
      </c>
      <c r="H2409" s="45">
        <f t="shared" si="233"/>
        <v>0.24</v>
      </c>
      <c r="I2409" s="46"/>
    </row>
    <row r="2410" spans="1:9" x14ac:dyDescent="0.25">
      <c r="A2410" s="142"/>
      <c r="B2410" s="143" t="s">
        <v>1163</v>
      </c>
      <c r="C2410" s="145" t="s">
        <v>1</v>
      </c>
      <c r="D2410" s="203" t="s">
        <v>1473</v>
      </c>
      <c r="E2410" s="145" t="s">
        <v>274</v>
      </c>
      <c r="F2410" s="148">
        <v>0.6</v>
      </c>
      <c r="G2410" s="150">
        <v>0.34</v>
      </c>
      <c r="H2410" s="45">
        <f t="shared" si="233"/>
        <v>0.21000000000000002</v>
      </c>
      <c r="I2410" s="46"/>
    </row>
    <row r="2411" spans="1:9" x14ac:dyDescent="0.25">
      <c r="A2411" s="142"/>
      <c r="B2411" s="143" t="s">
        <v>1164</v>
      </c>
      <c r="C2411" s="145" t="s">
        <v>1</v>
      </c>
      <c r="D2411" s="203" t="s">
        <v>1474</v>
      </c>
      <c r="E2411" s="145" t="s">
        <v>274</v>
      </c>
      <c r="F2411" s="148">
        <v>0.6</v>
      </c>
      <c r="G2411" s="150">
        <v>7.0000000000000007E-2</v>
      </c>
      <c r="H2411" s="45">
        <f t="shared" si="233"/>
        <v>0.05</v>
      </c>
      <c r="I2411" s="46"/>
    </row>
    <row r="2412" spans="1:9" x14ac:dyDescent="0.25">
      <c r="A2412" s="142"/>
      <c r="B2412" s="143" t="s">
        <v>510</v>
      </c>
      <c r="C2412" s="145" t="s">
        <v>1</v>
      </c>
      <c r="D2412" s="203" t="s">
        <v>1543</v>
      </c>
      <c r="E2412" s="145" t="s">
        <v>26</v>
      </c>
      <c r="F2412" s="148">
        <v>1</v>
      </c>
      <c r="G2412" s="150">
        <v>18.579999999999998</v>
      </c>
      <c r="H2412" s="45">
        <f t="shared" si="233"/>
        <v>18.579999999999998</v>
      </c>
      <c r="I2412" s="46"/>
    </row>
    <row r="2413" spans="1:9" x14ac:dyDescent="0.25">
      <c r="A2413" s="142"/>
      <c r="B2413" s="143" t="s">
        <v>1229</v>
      </c>
      <c r="C2413" s="145" t="s">
        <v>1</v>
      </c>
      <c r="D2413" s="203" t="s">
        <v>1361</v>
      </c>
      <c r="E2413" s="145" t="s">
        <v>44</v>
      </c>
      <c r="F2413" s="148">
        <v>0.28000000000000003</v>
      </c>
      <c r="G2413" s="150">
        <v>0.28999999999999998</v>
      </c>
      <c r="H2413" s="45">
        <f t="shared" si="233"/>
        <v>0.09</v>
      </c>
      <c r="I2413" s="46"/>
    </row>
    <row r="2414" spans="1:9" x14ac:dyDescent="0.25">
      <c r="A2414" s="142"/>
      <c r="B2414" s="12"/>
      <c r="C2414" s="47"/>
      <c r="D2414" s="42"/>
      <c r="E2414" s="145"/>
      <c r="F2414" s="148"/>
      <c r="G2414" s="150"/>
      <c r="H2414" s="48" t="s">
        <v>272</v>
      </c>
      <c r="I2414" s="49" t="s">
        <v>272</v>
      </c>
    </row>
    <row r="2415" spans="1:9" x14ac:dyDescent="0.25">
      <c r="A2415" s="142"/>
      <c r="B2415" s="12" t="s">
        <v>273</v>
      </c>
      <c r="C2415" s="47"/>
      <c r="D2415" s="42"/>
      <c r="E2415" s="47"/>
      <c r="F2415" s="43"/>
      <c r="G2415" s="44"/>
      <c r="H2415" s="45">
        <f>SUM(H2405:H2413)</f>
        <v>19.989999999999998</v>
      </c>
      <c r="I2415" s="45">
        <f>SUM(I2405:I2413)</f>
        <v>3.3899999999999997</v>
      </c>
    </row>
    <row r="2416" spans="1:9" x14ac:dyDescent="0.25">
      <c r="A2416" s="142"/>
      <c r="B2416" s="143" t="s">
        <v>316</v>
      </c>
      <c r="C2416" s="47"/>
      <c r="D2416" s="42"/>
      <c r="E2416" s="47"/>
      <c r="F2416" s="43"/>
      <c r="G2416" s="44"/>
      <c r="H2416" s="45"/>
      <c r="I2416" s="46">
        <f>ROUND((I2415*87.61%),2)</f>
        <v>2.97</v>
      </c>
    </row>
    <row r="2417" spans="1:9" x14ac:dyDescent="0.25">
      <c r="A2417" s="142"/>
      <c r="B2417" s="12"/>
      <c r="C2417" s="145"/>
      <c r="D2417" s="147"/>
      <c r="E2417" s="144"/>
      <c r="F2417" s="148"/>
      <c r="G2417" s="145"/>
      <c r="H2417" s="149"/>
    </row>
    <row r="2418" spans="1:9" x14ac:dyDescent="0.25">
      <c r="A2418" s="27"/>
      <c r="B2418" s="28" t="s">
        <v>275</v>
      </c>
      <c r="C2418" s="29"/>
      <c r="D2418" s="30"/>
      <c r="E2418" s="29"/>
      <c r="F2418" s="31"/>
      <c r="G2418" s="32"/>
      <c r="H2418" s="33"/>
      <c r="I2418" s="34">
        <f>H2415+I2415+I2416</f>
        <v>26.349999999999998</v>
      </c>
    </row>
    <row r="2419" spans="1:9" x14ac:dyDescent="0.25">
      <c r="D2419" s="60"/>
    </row>
    <row r="2420" spans="1:9" x14ac:dyDescent="0.25">
      <c r="A2420" s="27" t="s">
        <v>976</v>
      </c>
      <c r="B2420" s="50" t="s">
        <v>511</v>
      </c>
      <c r="C2420" s="51"/>
      <c r="D2420" s="30"/>
      <c r="E2420" s="51" t="s">
        <v>26</v>
      </c>
      <c r="F2420" s="31"/>
      <c r="G2420" s="32"/>
      <c r="H2420" s="33"/>
      <c r="I2420" s="34"/>
    </row>
    <row r="2421" spans="1:9" x14ac:dyDescent="0.25">
      <c r="A2421" s="52"/>
      <c r="B2421" s="86"/>
      <c r="C2421" s="87"/>
      <c r="D2421" s="58"/>
      <c r="E2421" s="87"/>
      <c r="F2421" s="53"/>
      <c r="G2421" s="54"/>
      <c r="H2421" s="55"/>
      <c r="I2421" s="56"/>
    </row>
    <row r="2422" spans="1:9" x14ac:dyDescent="0.25">
      <c r="A2422" s="35" t="s">
        <v>270</v>
      </c>
      <c r="B2422" s="88" t="s">
        <v>271</v>
      </c>
      <c r="C2422" s="89"/>
      <c r="D2422" s="36"/>
      <c r="E2422" s="89"/>
      <c r="F2422" s="37"/>
      <c r="G2422" s="38"/>
      <c r="H2422" s="39"/>
      <c r="I2422" s="40"/>
    </row>
    <row r="2423" spans="1:9" x14ac:dyDescent="0.25">
      <c r="A2423" s="41"/>
      <c r="B2423" s="12"/>
      <c r="C2423" s="47"/>
      <c r="D2423" s="42"/>
      <c r="E2423" s="47"/>
      <c r="F2423" s="43"/>
      <c r="G2423" s="44"/>
      <c r="H2423" s="45"/>
      <c r="I2423" s="46"/>
    </row>
    <row r="2424" spans="1:9" x14ac:dyDescent="0.25">
      <c r="A2424" s="142"/>
      <c r="B2424" s="143" t="s">
        <v>1198</v>
      </c>
      <c r="C2424" s="145" t="s">
        <v>1106</v>
      </c>
      <c r="D2424" s="151" t="s">
        <v>1205</v>
      </c>
      <c r="E2424" s="145" t="s">
        <v>274</v>
      </c>
      <c r="F2424" s="148">
        <v>0.5</v>
      </c>
      <c r="G2424" s="44">
        <v>6.48</v>
      </c>
      <c r="H2424" s="45"/>
      <c r="I2424" s="46">
        <f t="shared" ref="I2424:I2425" si="234">ROUND(F2424*G2424,2)</f>
        <v>3.24</v>
      </c>
    </row>
    <row r="2425" spans="1:9" x14ac:dyDescent="0.25">
      <c r="A2425" s="142"/>
      <c r="B2425" s="12" t="s">
        <v>1199</v>
      </c>
      <c r="C2425" s="145" t="s">
        <v>1106</v>
      </c>
      <c r="D2425" s="151" t="s">
        <v>1206</v>
      </c>
      <c r="E2425" s="145" t="s">
        <v>274</v>
      </c>
      <c r="F2425" s="148">
        <v>0.5</v>
      </c>
      <c r="G2425" s="150">
        <v>4.82</v>
      </c>
      <c r="H2425" s="45"/>
      <c r="I2425" s="46">
        <f t="shared" si="234"/>
        <v>2.41</v>
      </c>
    </row>
    <row r="2426" spans="1:9" x14ac:dyDescent="0.25">
      <c r="A2426" s="142"/>
      <c r="B2426" s="12" t="s">
        <v>1159</v>
      </c>
      <c r="C2426" s="145" t="s">
        <v>1</v>
      </c>
      <c r="D2426" s="151" t="s">
        <v>1158</v>
      </c>
      <c r="E2426" s="145" t="s">
        <v>274</v>
      </c>
      <c r="F2426" s="148">
        <v>1</v>
      </c>
      <c r="G2426" s="150">
        <v>0.54</v>
      </c>
      <c r="H2426" s="45">
        <f t="shared" ref="H2426:H2432" si="235">ROUNDUP(($F2426*$G2426),2)</f>
        <v>0.54</v>
      </c>
      <c r="I2426" s="46"/>
    </row>
    <row r="2427" spans="1:9" x14ac:dyDescent="0.25">
      <c r="A2427" s="142"/>
      <c r="B2427" s="143" t="s">
        <v>1161</v>
      </c>
      <c r="C2427" s="145" t="s">
        <v>1</v>
      </c>
      <c r="D2427" s="151" t="s">
        <v>1160</v>
      </c>
      <c r="E2427" s="145" t="s">
        <v>274</v>
      </c>
      <c r="F2427" s="148">
        <v>1</v>
      </c>
      <c r="G2427" s="150">
        <v>0.81</v>
      </c>
      <c r="H2427" s="45">
        <f t="shared" si="235"/>
        <v>0.81</v>
      </c>
      <c r="I2427" s="46"/>
    </row>
    <row r="2428" spans="1:9" x14ac:dyDescent="0.25">
      <c r="A2428" s="142"/>
      <c r="B2428" s="143" t="s">
        <v>1162</v>
      </c>
      <c r="C2428" s="145" t="s">
        <v>1</v>
      </c>
      <c r="D2428" s="203" t="s">
        <v>1472</v>
      </c>
      <c r="E2428" s="145" t="s">
        <v>274</v>
      </c>
      <c r="F2428" s="148">
        <v>1</v>
      </c>
      <c r="G2428" s="150">
        <v>0.4</v>
      </c>
      <c r="H2428" s="45">
        <f t="shared" si="235"/>
        <v>0.4</v>
      </c>
      <c r="I2428" s="46"/>
    </row>
    <row r="2429" spans="1:9" x14ac:dyDescent="0.25">
      <c r="A2429" s="142"/>
      <c r="B2429" s="143" t="s">
        <v>1163</v>
      </c>
      <c r="C2429" s="145" t="s">
        <v>1</v>
      </c>
      <c r="D2429" s="203" t="s">
        <v>1473</v>
      </c>
      <c r="E2429" s="145" t="s">
        <v>274</v>
      </c>
      <c r="F2429" s="148">
        <v>1</v>
      </c>
      <c r="G2429" s="150">
        <v>0.34</v>
      </c>
      <c r="H2429" s="45">
        <f t="shared" si="235"/>
        <v>0.34</v>
      </c>
      <c r="I2429" s="46"/>
    </row>
    <row r="2430" spans="1:9" x14ac:dyDescent="0.25">
      <c r="A2430" s="142"/>
      <c r="B2430" s="143" t="s">
        <v>1164</v>
      </c>
      <c r="C2430" s="145" t="s">
        <v>1</v>
      </c>
      <c r="D2430" s="203" t="s">
        <v>1474</v>
      </c>
      <c r="E2430" s="145" t="s">
        <v>274</v>
      </c>
      <c r="F2430" s="148">
        <v>1</v>
      </c>
      <c r="G2430" s="150">
        <v>7.0000000000000007E-2</v>
      </c>
      <c r="H2430" s="45">
        <f t="shared" si="235"/>
        <v>7.0000000000000007E-2</v>
      </c>
      <c r="I2430" s="46"/>
    </row>
    <row r="2431" spans="1:9" x14ac:dyDescent="0.25">
      <c r="A2431" s="142"/>
      <c r="B2431" s="143" t="s">
        <v>511</v>
      </c>
      <c r="C2431" s="145" t="s">
        <v>1</v>
      </c>
      <c r="D2431" s="203" t="s">
        <v>1544</v>
      </c>
      <c r="E2431" s="145" t="s">
        <v>26</v>
      </c>
      <c r="F2431" s="148">
        <v>1</v>
      </c>
      <c r="G2431" s="150">
        <v>74.349999999999994</v>
      </c>
      <c r="H2431" s="45">
        <f t="shared" si="235"/>
        <v>74.349999999999994</v>
      </c>
      <c r="I2431" s="46"/>
    </row>
    <row r="2432" spans="1:9" x14ac:dyDescent="0.25">
      <c r="A2432" s="142"/>
      <c r="B2432" s="143" t="s">
        <v>1229</v>
      </c>
      <c r="C2432" s="145" t="s">
        <v>1</v>
      </c>
      <c r="D2432" s="203" t="s">
        <v>1361</v>
      </c>
      <c r="E2432" s="145" t="s">
        <v>44</v>
      </c>
      <c r="F2432" s="148">
        <v>0.28000000000000003</v>
      </c>
      <c r="G2432" s="150">
        <v>0.28999999999999998</v>
      </c>
      <c r="H2432" s="45">
        <f t="shared" si="235"/>
        <v>0.09</v>
      </c>
      <c r="I2432" s="46"/>
    </row>
    <row r="2433" spans="1:9" x14ac:dyDescent="0.25">
      <c r="A2433" s="142"/>
      <c r="B2433" s="12"/>
      <c r="C2433" s="47"/>
      <c r="D2433" s="42"/>
      <c r="E2433" s="145"/>
      <c r="F2433" s="148"/>
      <c r="G2433" s="150"/>
      <c r="H2433" s="48" t="s">
        <v>272</v>
      </c>
      <c r="I2433" s="49" t="s">
        <v>272</v>
      </c>
    </row>
    <row r="2434" spans="1:9" x14ac:dyDescent="0.25">
      <c r="A2434" s="142"/>
      <c r="B2434" s="12" t="s">
        <v>273</v>
      </c>
      <c r="C2434" s="47"/>
      <c r="D2434" s="42"/>
      <c r="E2434" s="47"/>
      <c r="F2434" s="43"/>
      <c r="G2434" s="44"/>
      <c r="H2434" s="45">
        <f>SUM(H2424:H2432)</f>
        <v>76.599999999999994</v>
      </c>
      <c r="I2434" s="45">
        <f>SUM(I2424:I2432)</f>
        <v>5.65</v>
      </c>
    </row>
    <row r="2435" spans="1:9" x14ac:dyDescent="0.25">
      <c r="A2435" s="142"/>
      <c r="B2435" s="143" t="s">
        <v>316</v>
      </c>
      <c r="C2435" s="47"/>
      <c r="D2435" s="42"/>
      <c r="E2435" s="47"/>
      <c r="F2435" s="43"/>
      <c r="G2435" s="44"/>
      <c r="H2435" s="45"/>
      <c r="I2435" s="46">
        <f>ROUND((I2434*87.61%),2)</f>
        <v>4.95</v>
      </c>
    </row>
    <row r="2436" spans="1:9" x14ac:dyDescent="0.25">
      <c r="A2436" s="142"/>
      <c r="B2436" s="12"/>
      <c r="C2436" s="145"/>
      <c r="D2436" s="147"/>
      <c r="E2436" s="144"/>
      <c r="F2436" s="148"/>
      <c r="G2436" s="145"/>
      <c r="H2436" s="149"/>
    </row>
    <row r="2437" spans="1:9" x14ac:dyDescent="0.25">
      <c r="A2437" s="27"/>
      <c r="B2437" s="28" t="s">
        <v>275</v>
      </c>
      <c r="C2437" s="29"/>
      <c r="D2437" s="30"/>
      <c r="E2437" s="29"/>
      <c r="F2437" s="31"/>
      <c r="G2437" s="32"/>
      <c r="H2437" s="33"/>
      <c r="I2437" s="34">
        <f>H2434+I2434+I2435</f>
        <v>87.2</v>
      </c>
    </row>
    <row r="2438" spans="1:9" x14ac:dyDescent="0.25">
      <c r="D2438" s="60"/>
    </row>
    <row r="2439" spans="1:9" x14ac:dyDescent="0.25">
      <c r="A2439" s="27" t="s">
        <v>977</v>
      </c>
      <c r="B2439" s="50" t="s">
        <v>512</v>
      </c>
      <c r="C2439" s="51"/>
      <c r="D2439" s="30"/>
      <c r="E2439" s="51" t="s">
        <v>26</v>
      </c>
      <c r="F2439" s="31"/>
      <c r="G2439" s="32"/>
      <c r="H2439" s="33"/>
      <c r="I2439" s="34"/>
    </row>
    <row r="2440" spans="1:9" x14ac:dyDescent="0.25">
      <c r="A2440" s="52"/>
      <c r="B2440" s="86"/>
      <c r="C2440" s="87"/>
      <c r="D2440" s="58"/>
      <c r="E2440" s="87"/>
      <c r="F2440" s="53"/>
      <c r="G2440" s="54"/>
      <c r="H2440" s="55"/>
      <c r="I2440" s="56"/>
    </row>
    <row r="2441" spans="1:9" x14ac:dyDescent="0.25">
      <c r="A2441" s="35" t="s">
        <v>270</v>
      </c>
      <c r="B2441" s="88" t="s">
        <v>271</v>
      </c>
      <c r="C2441" s="89"/>
      <c r="D2441" s="36"/>
      <c r="E2441" s="89"/>
      <c r="F2441" s="37"/>
      <c r="G2441" s="38"/>
      <c r="H2441" s="39"/>
      <c r="I2441" s="40"/>
    </row>
    <row r="2442" spans="1:9" x14ac:dyDescent="0.25">
      <c r="A2442" s="41"/>
      <c r="B2442" s="12"/>
      <c r="C2442" s="47"/>
      <c r="D2442" s="42"/>
      <c r="E2442" s="47"/>
      <c r="F2442" s="43"/>
      <c r="G2442" s="44"/>
      <c r="H2442" s="45"/>
      <c r="I2442" s="46"/>
    </row>
    <row r="2443" spans="1:9" x14ac:dyDescent="0.25">
      <c r="A2443" s="142"/>
      <c r="B2443" s="143" t="s">
        <v>1198</v>
      </c>
      <c r="C2443" s="145" t="s">
        <v>1106</v>
      </c>
      <c r="D2443" s="151" t="s">
        <v>1205</v>
      </c>
      <c r="E2443" s="145" t="s">
        <v>274</v>
      </c>
      <c r="F2443" s="148">
        <v>0.2</v>
      </c>
      <c r="G2443" s="44">
        <v>6.48</v>
      </c>
      <c r="H2443" s="45"/>
      <c r="I2443" s="46">
        <f t="shared" ref="I2443:I2444" si="236">ROUND(F2443*G2443,2)</f>
        <v>1.3</v>
      </c>
    </row>
    <row r="2444" spans="1:9" x14ac:dyDescent="0.25">
      <c r="A2444" s="142"/>
      <c r="B2444" s="12" t="s">
        <v>1199</v>
      </c>
      <c r="C2444" s="145" t="s">
        <v>1106</v>
      </c>
      <c r="D2444" s="151" t="s">
        <v>1206</v>
      </c>
      <c r="E2444" s="145" t="s">
        <v>274</v>
      </c>
      <c r="F2444" s="148">
        <v>0.2</v>
      </c>
      <c r="G2444" s="150">
        <v>4.82</v>
      </c>
      <c r="H2444" s="45"/>
      <c r="I2444" s="46">
        <f t="shared" si="236"/>
        <v>0.96</v>
      </c>
    </row>
    <row r="2445" spans="1:9" x14ac:dyDescent="0.25">
      <c r="A2445" s="142"/>
      <c r="B2445" s="12" t="s">
        <v>1159</v>
      </c>
      <c r="C2445" s="145" t="s">
        <v>1</v>
      </c>
      <c r="D2445" s="151" t="s">
        <v>1158</v>
      </c>
      <c r="E2445" s="145" t="s">
        <v>274</v>
      </c>
      <c r="F2445" s="148">
        <v>0.4</v>
      </c>
      <c r="G2445" s="150">
        <v>0.54</v>
      </c>
      <c r="H2445" s="45">
        <f t="shared" ref="H2445:H2451" si="237">ROUNDUP(($F2445*$G2445),2)</f>
        <v>0.22</v>
      </c>
      <c r="I2445" s="46"/>
    </row>
    <row r="2446" spans="1:9" x14ac:dyDescent="0.25">
      <c r="A2446" s="142"/>
      <c r="B2446" s="143" t="s">
        <v>1161</v>
      </c>
      <c r="C2446" s="145" t="s">
        <v>1</v>
      </c>
      <c r="D2446" s="151" t="s">
        <v>1160</v>
      </c>
      <c r="E2446" s="145" t="s">
        <v>274</v>
      </c>
      <c r="F2446" s="148">
        <v>0.4</v>
      </c>
      <c r="G2446" s="150">
        <v>0.81</v>
      </c>
      <c r="H2446" s="45">
        <f t="shared" si="237"/>
        <v>0.33</v>
      </c>
      <c r="I2446" s="46"/>
    </row>
    <row r="2447" spans="1:9" x14ac:dyDescent="0.25">
      <c r="A2447" s="142"/>
      <c r="B2447" s="143" t="s">
        <v>1162</v>
      </c>
      <c r="C2447" s="145" t="s">
        <v>1</v>
      </c>
      <c r="D2447" s="203" t="s">
        <v>1472</v>
      </c>
      <c r="E2447" s="145" t="s">
        <v>274</v>
      </c>
      <c r="F2447" s="148">
        <v>0.4</v>
      </c>
      <c r="G2447" s="150">
        <v>0.4</v>
      </c>
      <c r="H2447" s="45">
        <f t="shared" si="237"/>
        <v>0.16</v>
      </c>
      <c r="I2447" s="46"/>
    </row>
    <row r="2448" spans="1:9" x14ac:dyDescent="0.25">
      <c r="A2448" s="142"/>
      <c r="B2448" s="143" t="s">
        <v>1163</v>
      </c>
      <c r="C2448" s="145" t="s">
        <v>1</v>
      </c>
      <c r="D2448" s="203" t="s">
        <v>1473</v>
      </c>
      <c r="E2448" s="145" t="s">
        <v>274</v>
      </c>
      <c r="F2448" s="148">
        <v>0.4</v>
      </c>
      <c r="G2448" s="150">
        <v>0.34</v>
      </c>
      <c r="H2448" s="45">
        <f t="shared" si="237"/>
        <v>0.14000000000000001</v>
      </c>
      <c r="I2448" s="46"/>
    </row>
    <row r="2449" spans="1:9" x14ac:dyDescent="0.25">
      <c r="A2449" s="142"/>
      <c r="B2449" s="143" t="s">
        <v>1164</v>
      </c>
      <c r="C2449" s="145" t="s">
        <v>1</v>
      </c>
      <c r="D2449" s="203" t="s">
        <v>1474</v>
      </c>
      <c r="E2449" s="145" t="s">
        <v>274</v>
      </c>
      <c r="F2449" s="148">
        <v>0.4</v>
      </c>
      <c r="G2449" s="150">
        <v>7.0000000000000007E-2</v>
      </c>
      <c r="H2449" s="45">
        <f t="shared" si="237"/>
        <v>0.03</v>
      </c>
      <c r="I2449" s="46"/>
    </row>
    <row r="2450" spans="1:9" x14ac:dyDescent="0.25">
      <c r="A2450" s="142"/>
      <c r="B2450" s="143" t="s">
        <v>512</v>
      </c>
      <c r="C2450" s="145" t="s">
        <v>1</v>
      </c>
      <c r="D2450" s="203" t="s">
        <v>1540</v>
      </c>
      <c r="E2450" s="145" t="s">
        <v>26</v>
      </c>
      <c r="F2450" s="148">
        <v>1</v>
      </c>
      <c r="G2450" s="150">
        <v>17.05</v>
      </c>
      <c r="H2450" s="45">
        <f t="shared" si="237"/>
        <v>17.05</v>
      </c>
      <c r="I2450" s="46"/>
    </row>
    <row r="2451" spans="1:9" x14ac:dyDescent="0.25">
      <c r="A2451" s="142"/>
      <c r="B2451" s="143" t="s">
        <v>1229</v>
      </c>
      <c r="C2451" s="145" t="s">
        <v>1</v>
      </c>
      <c r="D2451" s="203" t="s">
        <v>1361</v>
      </c>
      <c r="E2451" s="145" t="s">
        <v>44</v>
      </c>
      <c r="F2451" s="148">
        <v>0.56000000000000005</v>
      </c>
      <c r="G2451" s="150">
        <v>0.28999999999999998</v>
      </c>
      <c r="H2451" s="45">
        <f t="shared" si="237"/>
        <v>0.17</v>
      </c>
      <c r="I2451" s="46"/>
    </row>
    <row r="2452" spans="1:9" x14ac:dyDescent="0.25">
      <c r="A2452" s="142"/>
      <c r="B2452" s="12"/>
      <c r="C2452" s="47"/>
      <c r="D2452" s="42"/>
      <c r="E2452" s="145"/>
      <c r="F2452" s="148"/>
      <c r="G2452" s="150"/>
      <c r="H2452" s="48" t="s">
        <v>272</v>
      </c>
      <c r="I2452" s="49" t="s">
        <v>272</v>
      </c>
    </row>
    <row r="2453" spans="1:9" x14ac:dyDescent="0.25">
      <c r="A2453" s="142"/>
      <c r="B2453" s="12" t="s">
        <v>273</v>
      </c>
      <c r="C2453" s="47"/>
      <c r="D2453" s="42"/>
      <c r="E2453" s="47"/>
      <c r="F2453" s="43"/>
      <c r="G2453" s="44"/>
      <c r="H2453" s="45">
        <f>SUM(H2443:H2451)</f>
        <v>18.100000000000001</v>
      </c>
      <c r="I2453" s="45">
        <f>SUM(I2443:I2451)</f>
        <v>2.2599999999999998</v>
      </c>
    </row>
    <row r="2454" spans="1:9" x14ac:dyDescent="0.25">
      <c r="A2454" s="142"/>
      <c r="B2454" s="143" t="s">
        <v>316</v>
      </c>
      <c r="C2454" s="47"/>
      <c r="D2454" s="42"/>
      <c r="E2454" s="47"/>
      <c r="F2454" s="43"/>
      <c r="G2454" s="44"/>
      <c r="H2454" s="45"/>
      <c r="I2454" s="46">
        <f>ROUND((I2453*87.61%),2)</f>
        <v>1.98</v>
      </c>
    </row>
    <row r="2455" spans="1:9" x14ac:dyDescent="0.25">
      <c r="A2455" s="142"/>
      <c r="B2455" s="12"/>
      <c r="C2455" s="145"/>
      <c r="D2455" s="147"/>
      <c r="E2455" s="144"/>
      <c r="F2455" s="148"/>
      <c r="G2455" s="145"/>
      <c r="H2455" s="149"/>
    </row>
    <row r="2456" spans="1:9" x14ac:dyDescent="0.25">
      <c r="A2456" s="27"/>
      <c r="B2456" s="28" t="s">
        <v>275</v>
      </c>
      <c r="C2456" s="29"/>
      <c r="D2456" s="30"/>
      <c r="E2456" s="29"/>
      <c r="F2456" s="31"/>
      <c r="G2456" s="32"/>
      <c r="H2456" s="33"/>
      <c r="I2456" s="34">
        <f>H2453+I2453+I2454</f>
        <v>22.34</v>
      </c>
    </row>
    <row r="2457" spans="1:9" x14ac:dyDescent="0.25">
      <c r="D2457" s="60"/>
    </row>
    <row r="2458" spans="1:9" x14ac:dyDescent="0.25">
      <c r="A2458" s="27" t="s">
        <v>978</v>
      </c>
      <c r="B2458" s="50" t="s">
        <v>222</v>
      </c>
      <c r="C2458" s="51"/>
      <c r="D2458" s="30"/>
      <c r="E2458" s="51" t="s">
        <v>26</v>
      </c>
      <c r="F2458" s="31"/>
      <c r="G2458" s="32"/>
      <c r="H2458" s="33"/>
      <c r="I2458" s="34"/>
    </row>
    <row r="2459" spans="1:9" x14ac:dyDescent="0.25">
      <c r="A2459" s="52"/>
      <c r="B2459" s="86"/>
      <c r="C2459" s="87"/>
      <c r="D2459" s="58"/>
      <c r="E2459" s="87"/>
      <c r="F2459" s="53"/>
      <c r="G2459" s="54"/>
      <c r="H2459" s="55"/>
      <c r="I2459" s="56"/>
    </row>
    <row r="2460" spans="1:9" x14ac:dyDescent="0.25">
      <c r="A2460" s="35" t="s">
        <v>270</v>
      </c>
      <c r="B2460" s="88" t="s">
        <v>271</v>
      </c>
      <c r="C2460" s="89"/>
      <c r="D2460" s="36"/>
      <c r="E2460" s="89"/>
      <c r="F2460" s="37"/>
      <c r="G2460" s="38"/>
      <c r="H2460" s="39"/>
      <c r="I2460" s="40"/>
    </row>
    <row r="2461" spans="1:9" x14ac:dyDescent="0.25">
      <c r="A2461" s="41"/>
      <c r="B2461" s="12"/>
      <c r="C2461" s="47"/>
      <c r="D2461" s="42"/>
      <c r="E2461" s="47"/>
      <c r="F2461" s="43"/>
      <c r="G2461" s="44"/>
      <c r="H2461" s="45"/>
      <c r="I2461" s="46"/>
    </row>
    <row r="2462" spans="1:9" x14ac:dyDescent="0.25">
      <c r="A2462" s="142"/>
      <c r="B2462" s="143" t="s">
        <v>1198</v>
      </c>
      <c r="C2462" s="145" t="s">
        <v>1106</v>
      </c>
      <c r="D2462" s="151" t="s">
        <v>1205</v>
      </c>
      <c r="E2462" s="145" t="s">
        <v>274</v>
      </c>
      <c r="F2462" s="148">
        <v>0.05</v>
      </c>
      <c r="G2462" s="44">
        <v>6.48</v>
      </c>
      <c r="H2462" s="45"/>
      <c r="I2462" s="46">
        <f t="shared" ref="I2462:I2463" si="238">ROUND(F2462*G2462,2)</f>
        <v>0.32</v>
      </c>
    </row>
    <row r="2463" spans="1:9" x14ac:dyDescent="0.25">
      <c r="A2463" s="142"/>
      <c r="B2463" s="12" t="s">
        <v>1199</v>
      </c>
      <c r="C2463" s="145" t="s">
        <v>1106</v>
      </c>
      <c r="D2463" s="151" t="s">
        <v>1206</v>
      </c>
      <c r="E2463" s="145" t="s">
        <v>274</v>
      </c>
      <c r="F2463" s="148">
        <v>0.05</v>
      </c>
      <c r="G2463" s="150">
        <v>4.82</v>
      </c>
      <c r="H2463" s="45"/>
      <c r="I2463" s="46">
        <f t="shared" si="238"/>
        <v>0.24</v>
      </c>
    </row>
    <row r="2464" spans="1:9" x14ac:dyDescent="0.25">
      <c r="A2464" s="142"/>
      <c r="B2464" s="12" t="s">
        <v>1159</v>
      </c>
      <c r="C2464" s="145" t="s">
        <v>1</v>
      </c>
      <c r="D2464" s="151" t="s">
        <v>1158</v>
      </c>
      <c r="E2464" s="145" t="s">
        <v>274</v>
      </c>
      <c r="F2464" s="148">
        <v>0.1</v>
      </c>
      <c r="G2464" s="150">
        <v>0.54</v>
      </c>
      <c r="H2464" s="45">
        <f t="shared" ref="H2464:H2469" si="239">ROUNDUP(($F2464*$G2464),2)</f>
        <v>6.0000000000000005E-2</v>
      </c>
      <c r="I2464" s="46"/>
    </row>
    <row r="2465" spans="1:9" x14ac:dyDescent="0.25">
      <c r="A2465" s="142"/>
      <c r="B2465" s="143" t="s">
        <v>1161</v>
      </c>
      <c r="C2465" s="145" t="s">
        <v>1</v>
      </c>
      <c r="D2465" s="151" t="s">
        <v>1160</v>
      </c>
      <c r="E2465" s="145" t="s">
        <v>274</v>
      </c>
      <c r="F2465" s="148">
        <v>0.1</v>
      </c>
      <c r="G2465" s="150">
        <v>0.81</v>
      </c>
      <c r="H2465" s="45">
        <f t="shared" si="239"/>
        <v>0.09</v>
      </c>
      <c r="I2465" s="46"/>
    </row>
    <row r="2466" spans="1:9" x14ac:dyDescent="0.25">
      <c r="A2466" s="142"/>
      <c r="B2466" s="143" t="s">
        <v>1162</v>
      </c>
      <c r="C2466" s="145" t="s">
        <v>1</v>
      </c>
      <c r="D2466" s="203" t="s">
        <v>1472</v>
      </c>
      <c r="E2466" s="145" t="s">
        <v>274</v>
      </c>
      <c r="F2466" s="148">
        <v>0.1</v>
      </c>
      <c r="G2466" s="150">
        <v>0.4</v>
      </c>
      <c r="H2466" s="45">
        <f t="shared" si="239"/>
        <v>0.04</v>
      </c>
      <c r="I2466" s="46"/>
    </row>
    <row r="2467" spans="1:9" x14ac:dyDescent="0.25">
      <c r="A2467" s="142"/>
      <c r="B2467" s="143" t="s">
        <v>1163</v>
      </c>
      <c r="C2467" s="145" t="s">
        <v>1</v>
      </c>
      <c r="D2467" s="203" t="s">
        <v>1473</v>
      </c>
      <c r="E2467" s="145" t="s">
        <v>274</v>
      </c>
      <c r="F2467" s="148">
        <v>0.1</v>
      </c>
      <c r="G2467" s="150">
        <v>0.34</v>
      </c>
      <c r="H2467" s="45">
        <f t="shared" si="239"/>
        <v>0.04</v>
      </c>
      <c r="I2467" s="46"/>
    </row>
    <row r="2468" spans="1:9" x14ac:dyDescent="0.25">
      <c r="A2468" s="142"/>
      <c r="B2468" s="143" t="s">
        <v>1164</v>
      </c>
      <c r="C2468" s="145" t="s">
        <v>1</v>
      </c>
      <c r="D2468" s="203" t="s">
        <v>1474</v>
      </c>
      <c r="E2468" s="145" t="s">
        <v>274</v>
      </c>
      <c r="F2468" s="148">
        <v>0.1</v>
      </c>
      <c r="G2468" s="150">
        <v>7.0000000000000007E-2</v>
      </c>
      <c r="H2468" s="45">
        <f t="shared" si="239"/>
        <v>0.01</v>
      </c>
      <c r="I2468" s="46"/>
    </row>
    <row r="2469" spans="1:9" x14ac:dyDescent="0.25">
      <c r="A2469" s="142"/>
      <c r="B2469" s="143" t="s">
        <v>222</v>
      </c>
      <c r="C2469" s="145" t="s">
        <v>1</v>
      </c>
      <c r="D2469" s="203" t="s">
        <v>1369</v>
      </c>
      <c r="E2469" s="145" t="s">
        <v>26</v>
      </c>
      <c r="F2469" s="148">
        <v>1</v>
      </c>
      <c r="G2469" s="150">
        <v>23.73</v>
      </c>
      <c r="H2469" s="45">
        <f t="shared" si="239"/>
        <v>23.73</v>
      </c>
      <c r="I2469" s="46"/>
    </row>
    <row r="2470" spans="1:9" x14ac:dyDescent="0.25">
      <c r="A2470" s="142"/>
      <c r="B2470" s="12"/>
      <c r="C2470" s="47"/>
      <c r="D2470" s="42"/>
      <c r="E2470" s="145"/>
      <c r="F2470" s="148"/>
      <c r="G2470" s="150"/>
      <c r="H2470" s="48" t="s">
        <v>272</v>
      </c>
      <c r="I2470" s="49" t="s">
        <v>272</v>
      </c>
    </row>
    <row r="2471" spans="1:9" x14ac:dyDescent="0.25">
      <c r="A2471" s="142"/>
      <c r="B2471" s="12" t="s">
        <v>273</v>
      </c>
      <c r="C2471" s="47"/>
      <c r="D2471" s="42"/>
      <c r="E2471" s="47"/>
      <c r="F2471" s="43"/>
      <c r="G2471" s="44"/>
      <c r="H2471" s="45">
        <f>SUM(H2462:H2469)</f>
        <v>23.97</v>
      </c>
      <c r="I2471" s="45">
        <f>SUM(I2462:I2469)</f>
        <v>0.56000000000000005</v>
      </c>
    </row>
    <row r="2472" spans="1:9" x14ac:dyDescent="0.25">
      <c r="A2472" s="142"/>
      <c r="B2472" s="143" t="s">
        <v>316</v>
      </c>
      <c r="C2472" s="47"/>
      <c r="D2472" s="42"/>
      <c r="E2472" s="47"/>
      <c r="F2472" s="43"/>
      <c r="G2472" s="44"/>
      <c r="H2472" s="45"/>
      <c r="I2472" s="46">
        <f>ROUND((I2471*87.61%),2)</f>
        <v>0.49</v>
      </c>
    </row>
    <row r="2473" spans="1:9" x14ac:dyDescent="0.25">
      <c r="A2473" s="142"/>
      <c r="B2473" s="12"/>
      <c r="C2473" s="145"/>
      <c r="D2473" s="147"/>
      <c r="E2473" s="144"/>
      <c r="F2473" s="148"/>
      <c r="G2473" s="145"/>
      <c r="H2473" s="149"/>
    </row>
    <row r="2474" spans="1:9" x14ac:dyDescent="0.25">
      <c r="A2474" s="27"/>
      <c r="B2474" s="28" t="s">
        <v>275</v>
      </c>
      <c r="C2474" s="29"/>
      <c r="D2474" s="30"/>
      <c r="E2474" s="29"/>
      <c r="F2474" s="31"/>
      <c r="G2474" s="32"/>
      <c r="H2474" s="33"/>
      <c r="I2474" s="34">
        <f>H2471+I2471+I2472</f>
        <v>25.019999999999996</v>
      </c>
    </row>
    <row r="2475" spans="1:9" x14ac:dyDescent="0.25">
      <c r="D2475" s="60"/>
    </row>
    <row r="2476" spans="1:9" x14ac:dyDescent="0.25">
      <c r="A2476" s="27" t="s">
        <v>979</v>
      </c>
      <c r="B2476" s="50" t="s">
        <v>223</v>
      </c>
      <c r="C2476" s="51"/>
      <c r="D2476" s="30"/>
      <c r="E2476" s="51" t="s">
        <v>26</v>
      </c>
      <c r="F2476" s="31"/>
      <c r="G2476" s="32"/>
      <c r="H2476" s="33"/>
      <c r="I2476" s="34"/>
    </row>
    <row r="2477" spans="1:9" x14ac:dyDescent="0.25">
      <c r="A2477" s="52"/>
      <c r="B2477" s="86"/>
      <c r="C2477" s="87"/>
      <c r="D2477" s="58"/>
      <c r="E2477" s="87"/>
      <c r="F2477" s="53"/>
      <c r="G2477" s="54"/>
      <c r="H2477" s="55"/>
      <c r="I2477" s="56"/>
    </row>
    <row r="2478" spans="1:9" x14ac:dyDescent="0.25">
      <c r="A2478" s="35" t="s">
        <v>270</v>
      </c>
      <c r="B2478" s="88" t="s">
        <v>271</v>
      </c>
      <c r="C2478" s="89"/>
      <c r="D2478" s="36"/>
      <c r="E2478" s="89"/>
      <c r="F2478" s="37"/>
      <c r="G2478" s="38"/>
      <c r="H2478" s="39"/>
      <c r="I2478" s="40"/>
    </row>
    <row r="2479" spans="1:9" x14ac:dyDescent="0.25">
      <c r="A2479" s="41"/>
      <c r="B2479" s="12"/>
      <c r="C2479" s="47"/>
      <c r="D2479" s="42"/>
      <c r="E2479" s="47"/>
      <c r="F2479" s="43"/>
      <c r="G2479" s="44"/>
      <c r="H2479" s="45"/>
      <c r="I2479" s="46"/>
    </row>
    <row r="2480" spans="1:9" x14ac:dyDescent="0.25">
      <c r="A2480" s="142"/>
      <c r="B2480" s="143" t="s">
        <v>1198</v>
      </c>
      <c r="C2480" s="145" t="s">
        <v>1106</v>
      </c>
      <c r="D2480" s="151" t="s">
        <v>1205</v>
      </c>
      <c r="E2480" s="145" t="s">
        <v>274</v>
      </c>
      <c r="F2480" s="148">
        <v>0.05</v>
      </c>
      <c r="G2480" s="44">
        <v>6.48</v>
      </c>
      <c r="H2480" s="45"/>
      <c r="I2480" s="46">
        <f t="shared" ref="I2480:I2481" si="240">ROUND(F2480*G2480,2)</f>
        <v>0.32</v>
      </c>
    </row>
    <row r="2481" spans="1:9" x14ac:dyDescent="0.25">
      <c r="A2481" s="142"/>
      <c r="B2481" s="12" t="s">
        <v>1199</v>
      </c>
      <c r="C2481" s="145" t="s">
        <v>1106</v>
      </c>
      <c r="D2481" s="151" t="s">
        <v>1206</v>
      </c>
      <c r="E2481" s="145" t="s">
        <v>274</v>
      </c>
      <c r="F2481" s="148">
        <v>0.05</v>
      </c>
      <c r="G2481" s="150">
        <v>4.82</v>
      </c>
      <c r="H2481" s="45"/>
      <c r="I2481" s="46">
        <f t="shared" si="240"/>
        <v>0.24</v>
      </c>
    </row>
    <row r="2482" spans="1:9" x14ac:dyDescent="0.25">
      <c r="A2482" s="142"/>
      <c r="B2482" s="12" t="s">
        <v>1159</v>
      </c>
      <c r="C2482" s="145" t="s">
        <v>1</v>
      </c>
      <c r="D2482" s="151" t="s">
        <v>1158</v>
      </c>
      <c r="E2482" s="145" t="s">
        <v>274</v>
      </c>
      <c r="F2482" s="148">
        <v>0.1</v>
      </c>
      <c r="G2482" s="150">
        <v>0.54</v>
      </c>
      <c r="H2482" s="45">
        <f t="shared" ref="H2482:H2487" si="241">ROUNDUP(($F2482*$G2482),2)</f>
        <v>6.0000000000000005E-2</v>
      </c>
      <c r="I2482" s="46"/>
    </row>
    <row r="2483" spans="1:9" x14ac:dyDescent="0.25">
      <c r="A2483" s="142"/>
      <c r="B2483" s="143" t="s">
        <v>1161</v>
      </c>
      <c r="C2483" s="145" t="s">
        <v>1</v>
      </c>
      <c r="D2483" s="151" t="s">
        <v>1160</v>
      </c>
      <c r="E2483" s="145" t="s">
        <v>274</v>
      </c>
      <c r="F2483" s="148">
        <v>0.1</v>
      </c>
      <c r="G2483" s="150">
        <v>0.81</v>
      </c>
      <c r="H2483" s="45">
        <f t="shared" si="241"/>
        <v>0.09</v>
      </c>
      <c r="I2483" s="46"/>
    </row>
    <row r="2484" spans="1:9" x14ac:dyDescent="0.25">
      <c r="A2484" s="142"/>
      <c r="B2484" s="143" t="s">
        <v>1162</v>
      </c>
      <c r="C2484" s="145" t="s">
        <v>1</v>
      </c>
      <c r="D2484" s="203" t="s">
        <v>1472</v>
      </c>
      <c r="E2484" s="145" t="s">
        <v>274</v>
      </c>
      <c r="F2484" s="148">
        <v>0.1</v>
      </c>
      <c r="G2484" s="150">
        <v>0.4</v>
      </c>
      <c r="H2484" s="45">
        <f t="shared" si="241"/>
        <v>0.04</v>
      </c>
      <c r="I2484" s="46"/>
    </row>
    <row r="2485" spans="1:9" x14ac:dyDescent="0.25">
      <c r="A2485" s="142"/>
      <c r="B2485" s="143" t="s">
        <v>1163</v>
      </c>
      <c r="C2485" s="145" t="s">
        <v>1</v>
      </c>
      <c r="D2485" s="203" t="s">
        <v>1473</v>
      </c>
      <c r="E2485" s="145" t="s">
        <v>274</v>
      </c>
      <c r="F2485" s="148">
        <v>0.1</v>
      </c>
      <c r="G2485" s="150">
        <v>0.34</v>
      </c>
      <c r="H2485" s="45">
        <f t="shared" si="241"/>
        <v>0.04</v>
      </c>
      <c r="I2485" s="46"/>
    </row>
    <row r="2486" spans="1:9" x14ac:dyDescent="0.25">
      <c r="A2486" s="142"/>
      <c r="B2486" s="143" t="s">
        <v>1164</v>
      </c>
      <c r="C2486" s="145" t="s">
        <v>1</v>
      </c>
      <c r="D2486" s="203" t="s">
        <v>1474</v>
      </c>
      <c r="E2486" s="145" t="s">
        <v>274</v>
      </c>
      <c r="F2486" s="148">
        <v>0.1</v>
      </c>
      <c r="G2486" s="150">
        <v>7.0000000000000007E-2</v>
      </c>
      <c r="H2486" s="45">
        <f t="shared" si="241"/>
        <v>0.01</v>
      </c>
      <c r="I2486" s="46"/>
    </row>
    <row r="2487" spans="1:9" x14ac:dyDescent="0.25">
      <c r="A2487" s="142"/>
      <c r="B2487" s="143" t="s">
        <v>222</v>
      </c>
      <c r="C2487" s="145" t="s">
        <v>1</v>
      </c>
      <c r="D2487" s="203" t="s">
        <v>1369</v>
      </c>
      <c r="E2487" s="145" t="s">
        <v>26</v>
      </c>
      <c r="F2487" s="148">
        <v>1</v>
      </c>
      <c r="G2487" s="150">
        <v>23.73</v>
      </c>
      <c r="H2487" s="45">
        <f t="shared" si="241"/>
        <v>23.73</v>
      </c>
      <c r="I2487" s="46"/>
    </row>
    <row r="2488" spans="1:9" x14ac:dyDescent="0.25">
      <c r="A2488" s="142"/>
      <c r="B2488" s="12"/>
      <c r="C2488" s="47"/>
      <c r="D2488" s="42"/>
      <c r="E2488" s="145"/>
      <c r="F2488" s="148"/>
      <c r="G2488" s="150"/>
      <c r="H2488" s="48" t="s">
        <v>272</v>
      </c>
      <c r="I2488" s="49" t="s">
        <v>272</v>
      </c>
    </row>
    <row r="2489" spans="1:9" x14ac:dyDescent="0.25">
      <c r="A2489" s="142"/>
      <c r="B2489" s="12" t="s">
        <v>273</v>
      </c>
      <c r="C2489" s="47"/>
      <c r="D2489" s="42"/>
      <c r="E2489" s="47"/>
      <c r="F2489" s="43"/>
      <c r="G2489" s="44"/>
      <c r="H2489" s="45">
        <f>SUM(H2480:H2487)</f>
        <v>23.97</v>
      </c>
      <c r="I2489" s="45">
        <f>SUM(I2480:I2487)</f>
        <v>0.56000000000000005</v>
      </c>
    </row>
    <row r="2490" spans="1:9" x14ac:dyDescent="0.25">
      <c r="A2490" s="142"/>
      <c r="B2490" s="143" t="s">
        <v>316</v>
      </c>
      <c r="C2490" s="47"/>
      <c r="D2490" s="42"/>
      <c r="E2490" s="47"/>
      <c r="F2490" s="43"/>
      <c r="G2490" s="44"/>
      <c r="H2490" s="45"/>
      <c r="I2490" s="46">
        <f>ROUND((I2489*87.61%),2)</f>
        <v>0.49</v>
      </c>
    </row>
    <row r="2491" spans="1:9" x14ac:dyDescent="0.25">
      <c r="A2491" s="142"/>
      <c r="B2491" s="12"/>
      <c r="C2491" s="145"/>
      <c r="D2491" s="147"/>
      <c r="E2491" s="144"/>
      <c r="F2491" s="148"/>
      <c r="G2491" s="145"/>
      <c r="H2491" s="149"/>
    </row>
    <row r="2492" spans="1:9" x14ac:dyDescent="0.25">
      <c r="A2492" s="27"/>
      <c r="B2492" s="28" t="s">
        <v>275</v>
      </c>
      <c r="C2492" s="29"/>
      <c r="D2492" s="30"/>
      <c r="E2492" s="29"/>
      <c r="F2492" s="31"/>
      <c r="G2492" s="32"/>
      <c r="H2492" s="33"/>
      <c r="I2492" s="34">
        <f>H2489+I2489+I2490</f>
        <v>25.019999999999996</v>
      </c>
    </row>
    <row r="2493" spans="1:9" x14ac:dyDescent="0.25">
      <c r="D2493" s="60"/>
    </row>
    <row r="2494" spans="1:9" x14ac:dyDescent="0.25">
      <c r="A2494" s="27" t="s">
        <v>980</v>
      </c>
      <c r="B2494" s="50" t="s">
        <v>224</v>
      </c>
      <c r="C2494" s="51"/>
      <c r="D2494" s="30"/>
      <c r="E2494" s="51" t="s">
        <v>26</v>
      </c>
      <c r="F2494" s="31"/>
      <c r="G2494" s="32"/>
      <c r="H2494" s="33"/>
      <c r="I2494" s="34"/>
    </row>
    <row r="2495" spans="1:9" x14ac:dyDescent="0.25">
      <c r="A2495" s="52"/>
      <c r="B2495" s="86"/>
      <c r="C2495" s="87"/>
      <c r="D2495" s="58"/>
      <c r="E2495" s="87"/>
      <c r="F2495" s="53"/>
      <c r="G2495" s="54"/>
      <c r="H2495" s="55"/>
      <c r="I2495" s="56"/>
    </row>
    <row r="2496" spans="1:9" x14ac:dyDescent="0.25">
      <c r="A2496" s="35" t="s">
        <v>270</v>
      </c>
      <c r="B2496" s="88" t="s">
        <v>271</v>
      </c>
      <c r="C2496" s="89"/>
      <c r="D2496" s="36"/>
      <c r="E2496" s="89"/>
      <c r="F2496" s="37"/>
      <c r="G2496" s="38"/>
      <c r="H2496" s="39"/>
      <c r="I2496" s="40"/>
    </row>
    <row r="2497" spans="1:9" x14ac:dyDescent="0.25">
      <c r="A2497" s="41"/>
      <c r="B2497" s="12"/>
      <c r="C2497" s="47"/>
      <c r="D2497" s="42"/>
      <c r="E2497" s="47"/>
      <c r="F2497" s="43"/>
      <c r="G2497" s="44"/>
      <c r="H2497" s="45"/>
      <c r="I2497" s="46"/>
    </row>
    <row r="2498" spans="1:9" x14ac:dyDescent="0.25">
      <c r="A2498" s="142"/>
      <c r="B2498" s="143" t="s">
        <v>1245</v>
      </c>
      <c r="C2498" s="145" t="s">
        <v>1106</v>
      </c>
      <c r="D2498" s="151" t="s">
        <v>1250</v>
      </c>
      <c r="E2498" s="145" t="s">
        <v>274</v>
      </c>
      <c r="F2498" s="148">
        <v>0.5</v>
      </c>
      <c r="G2498" s="44">
        <v>6.48</v>
      </c>
      <c r="H2498" s="45"/>
      <c r="I2498" s="46">
        <f t="shared" ref="I2498:I2499" si="242">ROUND(F2498*G2498,2)</f>
        <v>3.24</v>
      </c>
    </row>
    <row r="2499" spans="1:9" x14ac:dyDescent="0.25">
      <c r="A2499" s="142"/>
      <c r="B2499" s="12" t="s">
        <v>1246</v>
      </c>
      <c r="C2499" s="145" t="s">
        <v>1106</v>
      </c>
      <c r="D2499" s="151" t="s">
        <v>1251</v>
      </c>
      <c r="E2499" s="145" t="s">
        <v>274</v>
      </c>
      <c r="F2499" s="148">
        <v>0.5</v>
      </c>
      <c r="G2499" s="150">
        <v>4.82</v>
      </c>
      <c r="H2499" s="45"/>
      <c r="I2499" s="46">
        <f t="shared" si="242"/>
        <v>2.41</v>
      </c>
    </row>
    <row r="2500" spans="1:9" x14ac:dyDescent="0.25">
      <c r="A2500" s="142"/>
      <c r="B2500" s="12" t="s">
        <v>1159</v>
      </c>
      <c r="C2500" s="145" t="s">
        <v>1</v>
      </c>
      <c r="D2500" s="151" t="s">
        <v>1158</v>
      </c>
      <c r="E2500" s="145" t="s">
        <v>274</v>
      </c>
      <c r="F2500" s="148">
        <v>1</v>
      </c>
      <c r="G2500" s="150">
        <v>0.54</v>
      </c>
      <c r="H2500" s="45">
        <f t="shared" ref="H2500:H2505" si="243">ROUNDUP(($F2500*$G2500),2)</f>
        <v>0.54</v>
      </c>
      <c r="I2500" s="46"/>
    </row>
    <row r="2501" spans="1:9" x14ac:dyDescent="0.25">
      <c r="A2501" s="142"/>
      <c r="B2501" s="143" t="s">
        <v>1161</v>
      </c>
      <c r="C2501" s="145" t="s">
        <v>1</v>
      </c>
      <c r="D2501" s="151" t="s">
        <v>1160</v>
      </c>
      <c r="E2501" s="145" t="s">
        <v>274</v>
      </c>
      <c r="F2501" s="148">
        <v>1</v>
      </c>
      <c r="G2501" s="150">
        <v>0.81</v>
      </c>
      <c r="H2501" s="45">
        <f t="shared" si="243"/>
        <v>0.81</v>
      </c>
      <c r="I2501" s="46"/>
    </row>
    <row r="2502" spans="1:9" x14ac:dyDescent="0.25">
      <c r="A2502" s="142"/>
      <c r="B2502" s="143" t="s">
        <v>1162</v>
      </c>
      <c r="C2502" s="145" t="s">
        <v>1</v>
      </c>
      <c r="D2502" s="203" t="s">
        <v>1472</v>
      </c>
      <c r="E2502" s="145" t="s">
        <v>274</v>
      </c>
      <c r="F2502" s="148">
        <v>1</v>
      </c>
      <c r="G2502" s="150">
        <v>0.4</v>
      </c>
      <c r="H2502" s="45">
        <f t="shared" si="243"/>
        <v>0.4</v>
      </c>
      <c r="I2502" s="46"/>
    </row>
    <row r="2503" spans="1:9" x14ac:dyDescent="0.25">
      <c r="A2503" s="142"/>
      <c r="B2503" s="143" t="s">
        <v>1163</v>
      </c>
      <c r="C2503" s="145" t="s">
        <v>1</v>
      </c>
      <c r="D2503" s="203" t="s">
        <v>1473</v>
      </c>
      <c r="E2503" s="145" t="s">
        <v>274</v>
      </c>
      <c r="F2503" s="148">
        <v>1</v>
      </c>
      <c r="G2503" s="150">
        <v>0.34</v>
      </c>
      <c r="H2503" s="45">
        <f t="shared" si="243"/>
        <v>0.34</v>
      </c>
      <c r="I2503" s="46"/>
    </row>
    <row r="2504" spans="1:9" x14ac:dyDescent="0.25">
      <c r="A2504" s="142"/>
      <c r="B2504" s="143" t="s">
        <v>1164</v>
      </c>
      <c r="C2504" s="145" t="s">
        <v>1</v>
      </c>
      <c r="D2504" s="203" t="s">
        <v>1474</v>
      </c>
      <c r="E2504" s="145" t="s">
        <v>274</v>
      </c>
      <c r="F2504" s="148">
        <v>1</v>
      </c>
      <c r="G2504" s="150">
        <v>7.0000000000000007E-2</v>
      </c>
      <c r="H2504" s="45">
        <f t="shared" si="243"/>
        <v>7.0000000000000007E-2</v>
      </c>
      <c r="I2504" s="46"/>
    </row>
    <row r="2505" spans="1:9" ht="25.5" x14ac:dyDescent="0.25">
      <c r="A2505" s="142"/>
      <c r="B2505" s="143" t="s">
        <v>1271</v>
      </c>
      <c r="C2505" s="145" t="s">
        <v>1</v>
      </c>
      <c r="D2505" s="203" t="s">
        <v>1554</v>
      </c>
      <c r="E2505" s="145" t="s">
        <v>26</v>
      </c>
      <c r="F2505" s="148">
        <v>1</v>
      </c>
      <c r="G2505" s="150">
        <v>17.68</v>
      </c>
      <c r="H2505" s="45">
        <f t="shared" si="243"/>
        <v>17.68</v>
      </c>
      <c r="I2505" s="46"/>
    </row>
    <row r="2506" spans="1:9" x14ac:dyDescent="0.25">
      <c r="A2506" s="142"/>
      <c r="B2506" s="12"/>
      <c r="C2506" s="47"/>
      <c r="D2506" s="42"/>
      <c r="E2506" s="145"/>
      <c r="F2506" s="148"/>
      <c r="G2506" s="150"/>
      <c r="H2506" s="48" t="s">
        <v>272</v>
      </c>
      <c r="I2506" s="49" t="s">
        <v>272</v>
      </c>
    </row>
    <row r="2507" spans="1:9" x14ac:dyDescent="0.25">
      <c r="A2507" s="142"/>
      <c r="B2507" s="12" t="s">
        <v>273</v>
      </c>
      <c r="C2507" s="47"/>
      <c r="D2507" s="42"/>
      <c r="E2507" s="47"/>
      <c r="F2507" s="43"/>
      <c r="G2507" s="44"/>
      <c r="H2507" s="45">
        <f>SUM(H2498:H2505)</f>
        <v>19.84</v>
      </c>
      <c r="I2507" s="45">
        <f>SUM(I2498:I2505)</f>
        <v>5.65</v>
      </c>
    </row>
    <row r="2508" spans="1:9" x14ac:dyDescent="0.25">
      <c r="A2508" s="142"/>
      <c r="B2508" s="143" t="s">
        <v>316</v>
      </c>
      <c r="C2508" s="47"/>
      <c r="D2508" s="42"/>
      <c r="E2508" s="47"/>
      <c r="F2508" s="43"/>
      <c r="G2508" s="44"/>
      <c r="H2508" s="45"/>
      <c r="I2508" s="46">
        <f>ROUND((I2507*87.61%),2)</f>
        <v>4.95</v>
      </c>
    </row>
    <row r="2509" spans="1:9" x14ac:dyDescent="0.25">
      <c r="A2509" s="142"/>
      <c r="B2509" s="12"/>
      <c r="C2509" s="145"/>
      <c r="D2509" s="147"/>
      <c r="E2509" s="144"/>
      <c r="F2509" s="148"/>
      <c r="G2509" s="145"/>
      <c r="H2509" s="149"/>
    </row>
    <row r="2510" spans="1:9" x14ac:dyDescent="0.25">
      <c r="A2510" s="27"/>
      <c r="B2510" s="28" t="s">
        <v>275</v>
      </c>
      <c r="C2510" s="29"/>
      <c r="D2510" s="30"/>
      <c r="E2510" s="29"/>
      <c r="F2510" s="31"/>
      <c r="G2510" s="32"/>
      <c r="H2510" s="33"/>
      <c r="I2510" s="34">
        <f>H2507+I2507+I2508</f>
        <v>30.44</v>
      </c>
    </row>
    <row r="2511" spans="1:9" x14ac:dyDescent="0.25">
      <c r="D2511" s="60"/>
    </row>
    <row r="2512" spans="1:9" x14ac:dyDescent="0.25">
      <c r="A2512" s="27" t="s">
        <v>981</v>
      </c>
      <c r="B2512" s="50" t="s">
        <v>225</v>
      </c>
      <c r="C2512" s="152"/>
      <c r="D2512" s="30"/>
      <c r="E2512" s="152" t="s">
        <v>26</v>
      </c>
      <c r="F2512" s="31"/>
      <c r="G2512" s="32"/>
      <c r="H2512" s="33"/>
      <c r="I2512" s="34"/>
    </row>
    <row r="2513" spans="1:9" x14ac:dyDescent="0.25">
      <c r="A2513" s="52"/>
      <c r="B2513" s="86"/>
      <c r="C2513" s="87"/>
      <c r="D2513" s="58"/>
      <c r="E2513" s="87"/>
      <c r="F2513" s="53"/>
      <c r="G2513" s="54"/>
      <c r="H2513" s="55"/>
      <c r="I2513" s="56"/>
    </row>
    <row r="2514" spans="1:9" x14ac:dyDescent="0.25">
      <c r="A2514" s="35" t="s">
        <v>270</v>
      </c>
      <c r="B2514" s="88" t="s">
        <v>271</v>
      </c>
      <c r="C2514" s="89"/>
      <c r="D2514" s="36"/>
      <c r="E2514" s="89"/>
      <c r="F2514" s="37"/>
      <c r="G2514" s="38"/>
      <c r="H2514" s="39"/>
      <c r="I2514" s="40"/>
    </row>
    <row r="2515" spans="1:9" x14ac:dyDescent="0.25">
      <c r="A2515" s="41"/>
      <c r="B2515" s="12"/>
      <c r="C2515" s="47"/>
      <c r="D2515" s="42"/>
      <c r="E2515" s="47"/>
      <c r="F2515" s="43"/>
      <c r="G2515" s="44"/>
      <c r="H2515" s="45"/>
      <c r="I2515" s="46"/>
    </row>
    <row r="2516" spans="1:9" x14ac:dyDescent="0.25">
      <c r="A2516" s="142"/>
      <c r="B2516" s="143" t="s">
        <v>1245</v>
      </c>
      <c r="C2516" s="145" t="s">
        <v>1106</v>
      </c>
      <c r="D2516" s="151" t="s">
        <v>1250</v>
      </c>
      <c r="E2516" s="145" t="s">
        <v>274</v>
      </c>
      <c r="F2516" s="148">
        <v>0.5</v>
      </c>
      <c r="G2516" s="44">
        <v>6.48</v>
      </c>
      <c r="H2516" s="45"/>
      <c r="I2516" s="46">
        <f t="shared" ref="I2516:I2517" si="244">ROUND(F2516*G2516,2)</f>
        <v>3.24</v>
      </c>
    </row>
    <row r="2517" spans="1:9" x14ac:dyDescent="0.25">
      <c r="A2517" s="142"/>
      <c r="B2517" s="12" t="s">
        <v>1246</v>
      </c>
      <c r="C2517" s="145" t="s">
        <v>1106</v>
      </c>
      <c r="D2517" s="151" t="s">
        <v>1251</v>
      </c>
      <c r="E2517" s="145" t="s">
        <v>274</v>
      </c>
      <c r="F2517" s="148">
        <v>0.5</v>
      </c>
      <c r="G2517" s="150">
        <v>4.82</v>
      </c>
      <c r="H2517" s="45"/>
      <c r="I2517" s="46">
        <f t="shared" si="244"/>
        <v>2.41</v>
      </c>
    </row>
    <row r="2518" spans="1:9" x14ac:dyDescent="0.25">
      <c r="A2518" s="142"/>
      <c r="B2518" s="12" t="s">
        <v>1159</v>
      </c>
      <c r="C2518" s="145" t="s">
        <v>1</v>
      </c>
      <c r="D2518" s="151" t="s">
        <v>1158</v>
      </c>
      <c r="E2518" s="145" t="s">
        <v>274</v>
      </c>
      <c r="F2518" s="148">
        <v>1</v>
      </c>
      <c r="G2518" s="150">
        <v>0.54</v>
      </c>
      <c r="H2518" s="45">
        <f t="shared" ref="H2518:H2523" si="245">ROUNDUP(($F2518*$G2518),2)</f>
        <v>0.54</v>
      </c>
      <c r="I2518" s="46"/>
    </row>
    <row r="2519" spans="1:9" x14ac:dyDescent="0.25">
      <c r="A2519" s="142"/>
      <c r="B2519" s="143" t="s">
        <v>1161</v>
      </c>
      <c r="C2519" s="145" t="s">
        <v>1</v>
      </c>
      <c r="D2519" s="151" t="s">
        <v>1160</v>
      </c>
      <c r="E2519" s="145" t="s">
        <v>274</v>
      </c>
      <c r="F2519" s="148">
        <v>1</v>
      </c>
      <c r="G2519" s="150">
        <v>0.81</v>
      </c>
      <c r="H2519" s="45">
        <f t="shared" si="245"/>
        <v>0.81</v>
      </c>
      <c r="I2519" s="46"/>
    </row>
    <row r="2520" spans="1:9" x14ac:dyDescent="0.25">
      <c r="A2520" s="142"/>
      <c r="B2520" s="143" t="s">
        <v>1162</v>
      </c>
      <c r="C2520" s="145" t="s">
        <v>1</v>
      </c>
      <c r="D2520" s="203" t="s">
        <v>1472</v>
      </c>
      <c r="E2520" s="145" t="s">
        <v>274</v>
      </c>
      <c r="F2520" s="148">
        <v>1</v>
      </c>
      <c r="G2520" s="150">
        <v>0.4</v>
      </c>
      <c r="H2520" s="45">
        <f t="shared" si="245"/>
        <v>0.4</v>
      </c>
      <c r="I2520" s="46"/>
    </row>
    <row r="2521" spans="1:9" x14ac:dyDescent="0.25">
      <c r="A2521" s="142"/>
      <c r="B2521" s="143" t="s">
        <v>1163</v>
      </c>
      <c r="C2521" s="145" t="s">
        <v>1</v>
      </c>
      <c r="D2521" s="203" t="s">
        <v>1473</v>
      </c>
      <c r="E2521" s="145" t="s">
        <v>274</v>
      </c>
      <c r="F2521" s="148">
        <v>1</v>
      </c>
      <c r="G2521" s="150">
        <v>0.34</v>
      </c>
      <c r="H2521" s="45">
        <f t="shared" si="245"/>
        <v>0.34</v>
      </c>
      <c r="I2521" s="46"/>
    </row>
    <row r="2522" spans="1:9" x14ac:dyDescent="0.25">
      <c r="A2522" s="142"/>
      <c r="B2522" s="143" t="s">
        <v>1164</v>
      </c>
      <c r="C2522" s="145" t="s">
        <v>1</v>
      </c>
      <c r="D2522" s="203" t="s">
        <v>1474</v>
      </c>
      <c r="E2522" s="145" t="s">
        <v>274</v>
      </c>
      <c r="F2522" s="148">
        <v>1</v>
      </c>
      <c r="G2522" s="150">
        <v>7.0000000000000007E-2</v>
      </c>
      <c r="H2522" s="45">
        <f t="shared" si="245"/>
        <v>7.0000000000000007E-2</v>
      </c>
      <c r="I2522" s="46"/>
    </row>
    <row r="2523" spans="1:9" ht="25.5" x14ac:dyDescent="0.25">
      <c r="A2523" s="142"/>
      <c r="B2523" s="143" t="s">
        <v>1272</v>
      </c>
      <c r="C2523" s="145" t="s">
        <v>327</v>
      </c>
      <c r="D2523" s="151" t="s">
        <v>1273</v>
      </c>
      <c r="E2523" s="145" t="s">
        <v>1186</v>
      </c>
      <c r="F2523" s="148">
        <v>1</v>
      </c>
      <c r="G2523" s="150">
        <v>33.17</v>
      </c>
      <c r="H2523" s="45">
        <f t="shared" si="245"/>
        <v>33.17</v>
      </c>
      <c r="I2523" s="46"/>
    </row>
    <row r="2524" spans="1:9" x14ac:dyDescent="0.25">
      <c r="A2524" s="142"/>
      <c r="B2524" s="12"/>
      <c r="C2524" s="47"/>
      <c r="D2524" s="42"/>
      <c r="E2524" s="145"/>
      <c r="F2524" s="148"/>
      <c r="G2524" s="150"/>
      <c r="H2524" s="48" t="s">
        <v>272</v>
      </c>
      <c r="I2524" s="49" t="s">
        <v>272</v>
      </c>
    </row>
    <row r="2525" spans="1:9" x14ac:dyDescent="0.25">
      <c r="A2525" s="142"/>
      <c r="B2525" s="12" t="s">
        <v>273</v>
      </c>
      <c r="C2525" s="47"/>
      <c r="D2525" s="42"/>
      <c r="E2525" s="47"/>
      <c r="F2525" s="43"/>
      <c r="G2525" s="44"/>
      <c r="H2525" s="45">
        <f>SUM(H2516:H2523)</f>
        <v>35.33</v>
      </c>
      <c r="I2525" s="45">
        <f>SUM(I2516:I2523)</f>
        <v>5.65</v>
      </c>
    </row>
    <row r="2526" spans="1:9" x14ac:dyDescent="0.25">
      <c r="A2526" s="142"/>
      <c r="B2526" s="143" t="s">
        <v>316</v>
      </c>
      <c r="C2526" s="47"/>
      <c r="D2526" s="42"/>
      <c r="E2526" s="47"/>
      <c r="F2526" s="43"/>
      <c r="G2526" s="44"/>
      <c r="H2526" s="45"/>
      <c r="I2526" s="46">
        <f>ROUND((I2525*87.61%),2)</f>
        <v>4.95</v>
      </c>
    </row>
    <row r="2527" spans="1:9" x14ac:dyDescent="0.25">
      <c r="A2527" s="142"/>
      <c r="B2527" s="12"/>
      <c r="C2527" s="145"/>
      <c r="D2527" s="147"/>
      <c r="E2527" s="144"/>
      <c r="F2527" s="148"/>
      <c r="G2527" s="145"/>
      <c r="H2527" s="149"/>
    </row>
    <row r="2528" spans="1:9" x14ac:dyDescent="0.25">
      <c r="A2528" s="27"/>
      <c r="B2528" s="28" t="s">
        <v>275</v>
      </c>
      <c r="C2528" s="29"/>
      <c r="D2528" s="30"/>
      <c r="E2528" s="29"/>
      <c r="F2528" s="31"/>
      <c r="G2528" s="32"/>
      <c r="H2528" s="33"/>
      <c r="I2528" s="34">
        <f>H2525+I2525+I2526</f>
        <v>45.93</v>
      </c>
    </row>
    <row r="2529" spans="1:9" x14ac:dyDescent="0.25">
      <c r="D2529" s="60"/>
    </row>
    <row r="2530" spans="1:9" x14ac:dyDescent="0.25">
      <c r="A2530" s="27" t="s">
        <v>983</v>
      </c>
      <c r="B2530" s="50" t="s">
        <v>226</v>
      </c>
      <c r="C2530" s="51"/>
      <c r="D2530" s="30"/>
      <c r="E2530" s="51" t="s">
        <v>26</v>
      </c>
      <c r="F2530" s="31"/>
      <c r="G2530" s="32"/>
      <c r="H2530" s="33"/>
      <c r="I2530" s="34"/>
    </row>
    <row r="2531" spans="1:9" x14ac:dyDescent="0.25">
      <c r="A2531" s="52"/>
      <c r="B2531" s="86"/>
      <c r="C2531" s="87"/>
      <c r="D2531" s="58"/>
      <c r="E2531" s="87"/>
      <c r="F2531" s="53"/>
      <c r="G2531" s="54"/>
      <c r="H2531" s="55"/>
      <c r="I2531" s="56"/>
    </row>
    <row r="2532" spans="1:9" x14ac:dyDescent="0.25">
      <c r="A2532" s="35" t="s">
        <v>270</v>
      </c>
      <c r="B2532" s="88" t="s">
        <v>271</v>
      </c>
      <c r="C2532" s="89"/>
      <c r="D2532" s="36"/>
      <c r="E2532" s="89"/>
      <c r="F2532" s="37"/>
      <c r="G2532" s="38"/>
      <c r="H2532" s="39"/>
      <c r="I2532" s="40"/>
    </row>
    <row r="2533" spans="1:9" x14ac:dyDescent="0.25">
      <c r="A2533" s="41"/>
      <c r="B2533" s="12"/>
      <c r="C2533" s="47"/>
      <c r="D2533" s="42"/>
      <c r="E2533" s="47"/>
      <c r="F2533" s="43"/>
      <c r="G2533" s="44"/>
      <c r="H2533" s="45"/>
      <c r="I2533" s="46"/>
    </row>
    <row r="2534" spans="1:9" x14ac:dyDescent="0.25">
      <c r="A2534" s="142"/>
      <c r="B2534" s="143" t="s">
        <v>1245</v>
      </c>
      <c r="C2534" s="145" t="s">
        <v>1106</v>
      </c>
      <c r="D2534" s="151" t="s">
        <v>1250</v>
      </c>
      <c r="E2534" s="145" t="s">
        <v>274</v>
      </c>
      <c r="F2534" s="148">
        <v>0.5</v>
      </c>
      <c r="G2534" s="44">
        <v>6.48</v>
      </c>
      <c r="H2534" s="45"/>
      <c r="I2534" s="46">
        <f t="shared" ref="I2534:I2535" si="246">ROUND(F2534*G2534,2)</f>
        <v>3.24</v>
      </c>
    </row>
    <row r="2535" spans="1:9" x14ac:dyDescent="0.25">
      <c r="A2535" s="142"/>
      <c r="B2535" s="12" t="s">
        <v>1246</v>
      </c>
      <c r="C2535" s="145" t="s">
        <v>1106</v>
      </c>
      <c r="D2535" s="151" t="s">
        <v>1251</v>
      </c>
      <c r="E2535" s="145" t="s">
        <v>274</v>
      </c>
      <c r="F2535" s="148">
        <v>0.5</v>
      </c>
      <c r="G2535" s="150">
        <v>4.82</v>
      </c>
      <c r="H2535" s="45"/>
      <c r="I2535" s="46">
        <f t="shared" si="246"/>
        <v>2.41</v>
      </c>
    </row>
    <row r="2536" spans="1:9" x14ac:dyDescent="0.25">
      <c r="A2536" s="142"/>
      <c r="B2536" s="12" t="s">
        <v>1159</v>
      </c>
      <c r="C2536" s="145" t="s">
        <v>1</v>
      </c>
      <c r="D2536" s="151" t="s">
        <v>1158</v>
      </c>
      <c r="E2536" s="145" t="s">
        <v>274</v>
      </c>
      <c r="F2536" s="148">
        <v>1</v>
      </c>
      <c r="G2536" s="150">
        <v>0.54</v>
      </c>
      <c r="H2536" s="45">
        <f t="shared" ref="H2536:H2541" si="247">ROUNDUP(($F2536*$G2536),2)</f>
        <v>0.54</v>
      </c>
      <c r="I2536" s="46"/>
    </row>
    <row r="2537" spans="1:9" x14ac:dyDescent="0.25">
      <c r="A2537" s="142"/>
      <c r="B2537" s="143" t="s">
        <v>1161</v>
      </c>
      <c r="C2537" s="145" t="s">
        <v>1</v>
      </c>
      <c r="D2537" s="151" t="s">
        <v>1160</v>
      </c>
      <c r="E2537" s="145" t="s">
        <v>274</v>
      </c>
      <c r="F2537" s="148">
        <v>1</v>
      </c>
      <c r="G2537" s="150">
        <v>0.81</v>
      </c>
      <c r="H2537" s="45">
        <f t="shared" si="247"/>
        <v>0.81</v>
      </c>
      <c r="I2537" s="46"/>
    </row>
    <row r="2538" spans="1:9" x14ac:dyDescent="0.25">
      <c r="A2538" s="142"/>
      <c r="B2538" s="143" t="s">
        <v>1162</v>
      </c>
      <c r="C2538" s="145" t="s">
        <v>1</v>
      </c>
      <c r="D2538" s="203" t="s">
        <v>1472</v>
      </c>
      <c r="E2538" s="145" t="s">
        <v>274</v>
      </c>
      <c r="F2538" s="148">
        <v>1</v>
      </c>
      <c r="G2538" s="150">
        <v>0.4</v>
      </c>
      <c r="H2538" s="45">
        <f t="shared" si="247"/>
        <v>0.4</v>
      </c>
      <c r="I2538" s="46"/>
    </row>
    <row r="2539" spans="1:9" x14ac:dyDescent="0.25">
      <c r="A2539" s="142"/>
      <c r="B2539" s="143" t="s">
        <v>1163</v>
      </c>
      <c r="C2539" s="145" t="s">
        <v>1</v>
      </c>
      <c r="D2539" s="203" t="s">
        <v>1473</v>
      </c>
      <c r="E2539" s="145" t="s">
        <v>274</v>
      </c>
      <c r="F2539" s="148">
        <v>1</v>
      </c>
      <c r="G2539" s="150">
        <v>0.34</v>
      </c>
      <c r="H2539" s="45">
        <f t="shared" si="247"/>
        <v>0.34</v>
      </c>
      <c r="I2539" s="46"/>
    </row>
    <row r="2540" spans="1:9" x14ac:dyDescent="0.25">
      <c r="A2540" s="142"/>
      <c r="B2540" s="143" t="s">
        <v>1164</v>
      </c>
      <c r="C2540" s="145" t="s">
        <v>1</v>
      </c>
      <c r="D2540" s="203" t="s">
        <v>1474</v>
      </c>
      <c r="E2540" s="145" t="s">
        <v>274</v>
      </c>
      <c r="F2540" s="148">
        <v>1</v>
      </c>
      <c r="G2540" s="150">
        <v>7.0000000000000007E-2</v>
      </c>
      <c r="H2540" s="45">
        <f t="shared" si="247"/>
        <v>7.0000000000000007E-2</v>
      </c>
      <c r="I2540" s="46"/>
    </row>
    <row r="2541" spans="1:9" ht="25.5" x14ac:dyDescent="0.25">
      <c r="A2541" s="142"/>
      <c r="B2541" s="143" t="s">
        <v>1272</v>
      </c>
      <c r="C2541" s="145" t="s">
        <v>327</v>
      </c>
      <c r="D2541" s="151" t="s">
        <v>1273</v>
      </c>
      <c r="E2541" s="145" t="s">
        <v>1186</v>
      </c>
      <c r="F2541" s="148">
        <v>1</v>
      </c>
      <c r="G2541" s="150">
        <v>33.17</v>
      </c>
      <c r="H2541" s="45">
        <f t="shared" si="247"/>
        <v>33.17</v>
      </c>
      <c r="I2541" s="46"/>
    </row>
    <row r="2542" spans="1:9" x14ac:dyDescent="0.25">
      <c r="A2542" s="142"/>
      <c r="B2542" s="12"/>
      <c r="C2542" s="47"/>
      <c r="D2542" s="42"/>
      <c r="E2542" s="145"/>
      <c r="F2542" s="148"/>
      <c r="G2542" s="150"/>
      <c r="H2542" s="48" t="s">
        <v>272</v>
      </c>
      <c r="I2542" s="49" t="s">
        <v>272</v>
      </c>
    </row>
    <row r="2543" spans="1:9" x14ac:dyDescent="0.25">
      <c r="A2543" s="142"/>
      <c r="B2543" s="12" t="s">
        <v>273</v>
      </c>
      <c r="C2543" s="47"/>
      <c r="D2543" s="42"/>
      <c r="E2543" s="47"/>
      <c r="F2543" s="43"/>
      <c r="G2543" s="44"/>
      <c r="H2543" s="45">
        <f>SUM(H2534:H2541)</f>
        <v>35.33</v>
      </c>
      <c r="I2543" s="45">
        <f>SUM(I2534:I2541)</f>
        <v>5.65</v>
      </c>
    </row>
    <row r="2544" spans="1:9" x14ac:dyDescent="0.25">
      <c r="A2544" s="142"/>
      <c r="B2544" s="143" t="s">
        <v>316</v>
      </c>
      <c r="C2544" s="47"/>
      <c r="D2544" s="42"/>
      <c r="E2544" s="47"/>
      <c r="F2544" s="43"/>
      <c r="G2544" s="44"/>
      <c r="H2544" s="45"/>
      <c r="I2544" s="46">
        <f>ROUND((I2543*87.61%),2)</f>
        <v>4.95</v>
      </c>
    </row>
    <row r="2545" spans="1:9" x14ac:dyDescent="0.25">
      <c r="A2545" s="142"/>
      <c r="B2545" s="12"/>
      <c r="C2545" s="145"/>
      <c r="D2545" s="147"/>
      <c r="E2545" s="144"/>
      <c r="F2545" s="148"/>
      <c r="G2545" s="145"/>
      <c r="H2545" s="149"/>
    </row>
    <row r="2546" spans="1:9" x14ac:dyDescent="0.25">
      <c r="A2546" s="27"/>
      <c r="B2546" s="28" t="s">
        <v>275</v>
      </c>
      <c r="C2546" s="29"/>
      <c r="D2546" s="30"/>
      <c r="E2546" s="29"/>
      <c r="F2546" s="31"/>
      <c r="G2546" s="32"/>
      <c r="H2546" s="33"/>
      <c r="I2546" s="34">
        <f>H2543+I2543+I2544</f>
        <v>45.93</v>
      </c>
    </row>
    <row r="2547" spans="1:9" x14ac:dyDescent="0.25">
      <c r="D2547" s="60"/>
    </row>
    <row r="2548" spans="1:9" x14ac:dyDescent="0.25">
      <c r="A2548" s="27" t="s">
        <v>984</v>
      </c>
      <c r="B2548" s="50" t="s">
        <v>514</v>
      </c>
      <c r="C2548" s="51"/>
      <c r="D2548" s="30"/>
      <c r="E2548" s="51" t="s">
        <v>26</v>
      </c>
      <c r="F2548" s="31"/>
      <c r="G2548" s="32"/>
      <c r="H2548" s="33"/>
      <c r="I2548" s="34"/>
    </row>
    <row r="2549" spans="1:9" x14ac:dyDescent="0.25">
      <c r="A2549" s="52"/>
      <c r="B2549" s="86"/>
      <c r="C2549" s="87"/>
      <c r="D2549" s="58"/>
      <c r="E2549" s="87"/>
      <c r="F2549" s="53"/>
      <c r="G2549" s="54"/>
      <c r="H2549" s="55"/>
      <c r="I2549" s="56"/>
    </row>
    <row r="2550" spans="1:9" x14ac:dyDescent="0.25">
      <c r="A2550" s="35" t="s">
        <v>270</v>
      </c>
      <c r="B2550" s="88" t="s">
        <v>271</v>
      </c>
      <c r="C2550" s="89"/>
      <c r="D2550" s="36"/>
      <c r="E2550" s="89"/>
      <c r="F2550" s="37"/>
      <c r="G2550" s="38"/>
      <c r="H2550" s="39"/>
      <c r="I2550" s="40"/>
    </row>
    <row r="2551" spans="1:9" x14ac:dyDescent="0.25">
      <c r="A2551" s="41"/>
      <c r="B2551" s="12"/>
      <c r="C2551" s="47"/>
      <c r="D2551" s="42"/>
      <c r="E2551" s="47"/>
      <c r="F2551" s="43"/>
      <c r="G2551" s="44"/>
      <c r="H2551" s="45"/>
      <c r="I2551" s="46"/>
    </row>
    <row r="2552" spans="1:9" x14ac:dyDescent="0.25">
      <c r="A2552" s="142"/>
      <c r="B2552" s="143" t="s">
        <v>1245</v>
      </c>
      <c r="C2552" s="145" t="s">
        <v>1106</v>
      </c>
      <c r="D2552" s="151" t="s">
        <v>1250</v>
      </c>
      <c r="E2552" s="145" t="s">
        <v>274</v>
      </c>
      <c r="F2552" s="148">
        <v>0.5</v>
      </c>
      <c r="G2552" s="44">
        <v>6.48</v>
      </c>
      <c r="H2552" s="45"/>
      <c r="I2552" s="46">
        <f t="shared" ref="I2552:I2553" si="248">ROUND(F2552*G2552,2)</f>
        <v>3.24</v>
      </c>
    </row>
    <row r="2553" spans="1:9" x14ac:dyDescent="0.25">
      <c r="A2553" s="142"/>
      <c r="B2553" s="12" t="s">
        <v>1246</v>
      </c>
      <c r="C2553" s="145" t="s">
        <v>1106</v>
      </c>
      <c r="D2553" s="151" t="s">
        <v>1251</v>
      </c>
      <c r="E2553" s="145" t="s">
        <v>274</v>
      </c>
      <c r="F2553" s="148">
        <v>0.5</v>
      </c>
      <c r="G2553" s="150">
        <v>4.82</v>
      </c>
      <c r="H2553" s="45"/>
      <c r="I2553" s="46">
        <f t="shared" si="248"/>
        <v>2.41</v>
      </c>
    </row>
    <row r="2554" spans="1:9" x14ac:dyDescent="0.25">
      <c r="A2554" s="142"/>
      <c r="B2554" s="12" t="s">
        <v>1159</v>
      </c>
      <c r="C2554" s="145" t="s">
        <v>1</v>
      </c>
      <c r="D2554" s="151" t="s">
        <v>1158</v>
      </c>
      <c r="E2554" s="145" t="s">
        <v>274</v>
      </c>
      <c r="F2554" s="148">
        <v>1</v>
      </c>
      <c r="G2554" s="150">
        <v>0.54</v>
      </c>
      <c r="H2554" s="45">
        <f t="shared" ref="H2554:H2559" si="249">ROUNDUP(($F2554*$G2554),2)</f>
        <v>0.54</v>
      </c>
      <c r="I2554" s="46"/>
    </row>
    <row r="2555" spans="1:9" x14ac:dyDescent="0.25">
      <c r="A2555" s="142"/>
      <c r="B2555" s="143" t="s">
        <v>1161</v>
      </c>
      <c r="C2555" s="145" t="s">
        <v>1</v>
      </c>
      <c r="D2555" s="151" t="s">
        <v>1160</v>
      </c>
      <c r="E2555" s="145" t="s">
        <v>274</v>
      </c>
      <c r="F2555" s="148">
        <v>1</v>
      </c>
      <c r="G2555" s="150">
        <v>0.81</v>
      </c>
      <c r="H2555" s="45">
        <f t="shared" si="249"/>
        <v>0.81</v>
      </c>
      <c r="I2555" s="46"/>
    </row>
    <row r="2556" spans="1:9" x14ac:dyDescent="0.25">
      <c r="A2556" s="142"/>
      <c r="B2556" s="143" t="s">
        <v>1162</v>
      </c>
      <c r="C2556" s="145" t="s">
        <v>1</v>
      </c>
      <c r="D2556" s="203" t="s">
        <v>1472</v>
      </c>
      <c r="E2556" s="145" t="s">
        <v>274</v>
      </c>
      <c r="F2556" s="148">
        <v>1</v>
      </c>
      <c r="G2556" s="150">
        <v>0.4</v>
      </c>
      <c r="H2556" s="45">
        <f t="shared" si="249"/>
        <v>0.4</v>
      </c>
      <c r="I2556" s="46"/>
    </row>
    <row r="2557" spans="1:9" x14ac:dyDescent="0.25">
      <c r="A2557" s="142"/>
      <c r="B2557" s="143" t="s">
        <v>1163</v>
      </c>
      <c r="C2557" s="145" t="s">
        <v>1</v>
      </c>
      <c r="D2557" s="203" t="s">
        <v>1473</v>
      </c>
      <c r="E2557" s="145" t="s">
        <v>274</v>
      </c>
      <c r="F2557" s="148">
        <v>1</v>
      </c>
      <c r="G2557" s="150">
        <v>0.34</v>
      </c>
      <c r="H2557" s="45">
        <f t="shared" si="249"/>
        <v>0.34</v>
      </c>
      <c r="I2557" s="46"/>
    </row>
    <row r="2558" spans="1:9" x14ac:dyDescent="0.25">
      <c r="A2558" s="142"/>
      <c r="B2558" s="143" t="s">
        <v>1164</v>
      </c>
      <c r="C2558" s="145" t="s">
        <v>1</v>
      </c>
      <c r="D2558" s="203" t="s">
        <v>1474</v>
      </c>
      <c r="E2558" s="145" t="s">
        <v>274</v>
      </c>
      <c r="F2558" s="148">
        <v>1</v>
      </c>
      <c r="G2558" s="150">
        <v>7.0000000000000007E-2</v>
      </c>
      <c r="H2558" s="45">
        <f t="shared" si="249"/>
        <v>7.0000000000000007E-2</v>
      </c>
      <c r="I2558" s="46"/>
    </row>
    <row r="2559" spans="1:9" ht="25.5" x14ac:dyDescent="0.25">
      <c r="A2559" s="142"/>
      <c r="B2559" s="143" t="s">
        <v>1275</v>
      </c>
      <c r="C2559" s="145" t="s">
        <v>1</v>
      </c>
      <c r="D2559" s="203" t="s">
        <v>1555</v>
      </c>
      <c r="E2559" s="145" t="s">
        <v>26</v>
      </c>
      <c r="F2559" s="148">
        <v>1</v>
      </c>
      <c r="G2559" s="150">
        <v>11.71</v>
      </c>
      <c r="H2559" s="45">
        <f t="shared" si="249"/>
        <v>11.71</v>
      </c>
      <c r="I2559" s="46"/>
    </row>
    <row r="2560" spans="1:9" x14ac:dyDescent="0.25">
      <c r="A2560" s="142"/>
      <c r="B2560" s="12"/>
      <c r="C2560" s="47"/>
      <c r="D2560" s="42"/>
      <c r="E2560" s="145"/>
      <c r="F2560" s="148"/>
      <c r="G2560" s="150"/>
      <c r="H2560" s="48" t="s">
        <v>272</v>
      </c>
      <c r="I2560" s="49" t="s">
        <v>272</v>
      </c>
    </row>
    <row r="2561" spans="1:36" x14ac:dyDescent="0.25">
      <c r="A2561" s="142"/>
      <c r="B2561" s="12" t="s">
        <v>273</v>
      </c>
      <c r="C2561" s="47"/>
      <c r="D2561" s="42"/>
      <c r="E2561" s="47"/>
      <c r="F2561" s="43"/>
      <c r="G2561" s="44"/>
      <c r="H2561" s="45">
        <f>SUM(H2552:H2559)</f>
        <v>13.870000000000001</v>
      </c>
      <c r="I2561" s="45">
        <f>SUM(I2552:I2559)</f>
        <v>5.65</v>
      </c>
    </row>
    <row r="2562" spans="1:36" x14ac:dyDescent="0.25">
      <c r="A2562" s="142"/>
      <c r="B2562" s="143" t="s">
        <v>316</v>
      </c>
      <c r="C2562" s="47"/>
      <c r="D2562" s="42"/>
      <c r="E2562" s="47"/>
      <c r="F2562" s="43"/>
      <c r="G2562" s="44"/>
      <c r="H2562" s="45"/>
      <c r="I2562" s="46">
        <f>ROUND((I2561*87.61%),2)</f>
        <v>4.95</v>
      </c>
    </row>
    <row r="2563" spans="1:36" x14ac:dyDescent="0.25">
      <c r="A2563" s="142"/>
      <c r="B2563" s="12"/>
      <c r="C2563" s="145"/>
      <c r="D2563" s="147"/>
      <c r="E2563" s="144"/>
      <c r="F2563" s="148"/>
      <c r="G2563" s="145"/>
      <c r="H2563" s="149"/>
    </row>
    <row r="2564" spans="1:36" x14ac:dyDescent="0.25">
      <c r="A2564" s="27"/>
      <c r="B2564" s="28" t="s">
        <v>275</v>
      </c>
      <c r="C2564" s="29"/>
      <c r="D2564" s="30"/>
      <c r="E2564" s="29"/>
      <c r="F2564" s="31"/>
      <c r="G2564" s="32"/>
      <c r="H2564" s="33"/>
      <c r="I2564" s="34">
        <f>H2561+I2561+I2562</f>
        <v>24.470000000000002</v>
      </c>
    </row>
    <row r="2565" spans="1:36" x14ac:dyDescent="0.25">
      <c r="D2565" s="60"/>
    </row>
    <row r="2566" spans="1:36" x14ac:dyDescent="0.25">
      <c r="A2566" s="27" t="s">
        <v>985</v>
      </c>
      <c r="B2566" s="50" t="s">
        <v>227</v>
      </c>
      <c r="C2566" s="51"/>
      <c r="D2566" s="30"/>
      <c r="E2566" s="51" t="s">
        <v>26</v>
      </c>
      <c r="F2566" s="31"/>
      <c r="G2566" s="32"/>
      <c r="H2566" s="33"/>
      <c r="I2566" s="34"/>
    </row>
    <row r="2567" spans="1:36" x14ac:dyDescent="0.25">
      <c r="A2567" s="52"/>
      <c r="B2567" s="86"/>
      <c r="C2567" s="87"/>
      <c r="D2567" s="58"/>
      <c r="E2567" s="87"/>
      <c r="F2567" s="53"/>
      <c r="G2567" s="54"/>
      <c r="H2567" s="55"/>
      <c r="I2567" s="56"/>
    </row>
    <row r="2568" spans="1:36" x14ac:dyDescent="0.25">
      <c r="A2568" s="35" t="s">
        <v>270</v>
      </c>
      <c r="B2568" s="88" t="s">
        <v>271</v>
      </c>
      <c r="C2568" s="89"/>
      <c r="D2568" s="36"/>
      <c r="E2568" s="89"/>
      <c r="F2568" s="37"/>
      <c r="G2568" s="38"/>
      <c r="H2568" s="39"/>
      <c r="I2568" s="40"/>
      <c r="AJ2568" s="14"/>
    </row>
    <row r="2569" spans="1:36" x14ac:dyDescent="0.25">
      <c r="A2569" s="41"/>
      <c r="B2569" s="12"/>
      <c r="C2569" s="47"/>
      <c r="D2569" s="42"/>
      <c r="E2569" s="47"/>
      <c r="F2569" s="43"/>
      <c r="G2569" s="44"/>
      <c r="H2569" s="45"/>
      <c r="I2569" s="46"/>
    </row>
    <row r="2570" spans="1:36" x14ac:dyDescent="0.25">
      <c r="A2570" s="142"/>
      <c r="B2570" s="143" t="s">
        <v>1245</v>
      </c>
      <c r="C2570" s="145" t="s">
        <v>1106</v>
      </c>
      <c r="D2570" s="151" t="s">
        <v>1250</v>
      </c>
      <c r="E2570" s="145" t="s">
        <v>274</v>
      </c>
      <c r="F2570" s="148">
        <v>1</v>
      </c>
      <c r="G2570" s="44">
        <v>6.48</v>
      </c>
      <c r="H2570" s="45"/>
      <c r="I2570" s="46">
        <f t="shared" ref="I2570:I2571" si="250">ROUND(F2570*G2570,2)</f>
        <v>6.48</v>
      </c>
    </row>
    <row r="2571" spans="1:36" x14ac:dyDescent="0.25">
      <c r="A2571" s="142"/>
      <c r="B2571" s="12" t="s">
        <v>1246</v>
      </c>
      <c r="C2571" s="145" t="s">
        <v>1106</v>
      </c>
      <c r="D2571" s="151" t="s">
        <v>1251</v>
      </c>
      <c r="E2571" s="145" t="s">
        <v>274</v>
      </c>
      <c r="F2571" s="148">
        <v>1</v>
      </c>
      <c r="G2571" s="150">
        <v>4.82</v>
      </c>
      <c r="H2571" s="45"/>
      <c r="I2571" s="46">
        <f t="shared" si="250"/>
        <v>4.82</v>
      </c>
    </row>
    <row r="2572" spans="1:36" x14ac:dyDescent="0.25">
      <c r="A2572" s="142"/>
      <c r="B2572" s="12" t="s">
        <v>1159</v>
      </c>
      <c r="C2572" s="145" t="s">
        <v>1</v>
      </c>
      <c r="D2572" s="151" t="s">
        <v>1158</v>
      </c>
      <c r="E2572" s="145" t="s">
        <v>274</v>
      </c>
      <c r="F2572" s="148">
        <v>2</v>
      </c>
      <c r="G2572" s="150">
        <v>0.54</v>
      </c>
      <c r="H2572" s="45">
        <f t="shared" ref="H2572:H2577" si="251">ROUNDUP(($F2572*$G2572),2)</f>
        <v>1.08</v>
      </c>
      <c r="I2572" s="46"/>
    </row>
    <row r="2573" spans="1:36" x14ac:dyDescent="0.25">
      <c r="A2573" s="142"/>
      <c r="B2573" s="143" t="s">
        <v>1161</v>
      </c>
      <c r="C2573" s="145" t="s">
        <v>1</v>
      </c>
      <c r="D2573" s="151" t="s">
        <v>1160</v>
      </c>
      <c r="E2573" s="145" t="s">
        <v>274</v>
      </c>
      <c r="F2573" s="148">
        <v>2</v>
      </c>
      <c r="G2573" s="150">
        <v>0.81</v>
      </c>
      <c r="H2573" s="45">
        <f t="shared" si="251"/>
        <v>1.62</v>
      </c>
      <c r="I2573" s="46"/>
    </row>
    <row r="2574" spans="1:36" x14ac:dyDescent="0.25">
      <c r="A2574" s="142"/>
      <c r="B2574" s="143" t="s">
        <v>1162</v>
      </c>
      <c r="C2574" s="145" t="s">
        <v>1</v>
      </c>
      <c r="D2574" s="203" t="s">
        <v>1472</v>
      </c>
      <c r="E2574" s="145" t="s">
        <v>274</v>
      </c>
      <c r="F2574" s="148">
        <v>2</v>
      </c>
      <c r="G2574" s="150">
        <v>0.4</v>
      </c>
      <c r="H2574" s="45">
        <f t="shared" si="251"/>
        <v>0.8</v>
      </c>
      <c r="I2574" s="46"/>
    </row>
    <row r="2575" spans="1:36" x14ac:dyDescent="0.25">
      <c r="A2575" s="142"/>
      <c r="B2575" s="143" t="s">
        <v>1163</v>
      </c>
      <c r="C2575" s="145" t="s">
        <v>1</v>
      </c>
      <c r="D2575" s="203" t="s">
        <v>1473</v>
      </c>
      <c r="E2575" s="145" t="s">
        <v>274</v>
      </c>
      <c r="F2575" s="148">
        <v>2</v>
      </c>
      <c r="G2575" s="150">
        <v>0.34</v>
      </c>
      <c r="H2575" s="45">
        <f t="shared" si="251"/>
        <v>0.68</v>
      </c>
      <c r="I2575" s="46"/>
    </row>
    <row r="2576" spans="1:36" x14ac:dyDescent="0.25">
      <c r="A2576" s="142"/>
      <c r="B2576" s="143" t="s">
        <v>1164</v>
      </c>
      <c r="C2576" s="145" t="s">
        <v>1</v>
      </c>
      <c r="D2576" s="203" t="s">
        <v>1474</v>
      </c>
      <c r="E2576" s="145" t="s">
        <v>274</v>
      </c>
      <c r="F2576" s="148">
        <v>2</v>
      </c>
      <c r="G2576" s="150">
        <v>7.0000000000000007E-2</v>
      </c>
      <c r="H2576" s="45">
        <f t="shared" si="251"/>
        <v>0.14000000000000001</v>
      </c>
      <c r="I2576" s="46"/>
    </row>
    <row r="2577" spans="1:9" ht="25.5" x14ac:dyDescent="0.25">
      <c r="A2577" s="142"/>
      <c r="B2577" s="143" t="s">
        <v>1274</v>
      </c>
      <c r="C2577" s="145" t="s">
        <v>1</v>
      </c>
      <c r="D2577" s="203" t="s">
        <v>1556</v>
      </c>
      <c r="E2577" s="145" t="s">
        <v>26</v>
      </c>
      <c r="F2577" s="148">
        <v>1</v>
      </c>
      <c r="G2577" s="150">
        <v>182.19</v>
      </c>
      <c r="H2577" s="45">
        <f t="shared" si="251"/>
        <v>182.19</v>
      </c>
      <c r="I2577" s="46"/>
    </row>
    <row r="2578" spans="1:9" x14ac:dyDescent="0.25">
      <c r="A2578" s="142"/>
      <c r="B2578" s="12"/>
      <c r="C2578" s="47"/>
      <c r="D2578" s="42"/>
      <c r="E2578" s="145"/>
      <c r="F2578" s="148"/>
      <c r="G2578" s="150"/>
      <c r="H2578" s="48" t="s">
        <v>272</v>
      </c>
      <c r="I2578" s="49" t="s">
        <v>272</v>
      </c>
    </row>
    <row r="2579" spans="1:9" x14ac:dyDescent="0.25">
      <c r="A2579" s="142"/>
      <c r="B2579" s="12" t="s">
        <v>273</v>
      </c>
      <c r="C2579" s="47"/>
      <c r="D2579" s="42"/>
      <c r="E2579" s="47"/>
      <c r="F2579" s="43"/>
      <c r="G2579" s="44"/>
      <c r="H2579" s="45">
        <f>SUM(H2570:H2577)</f>
        <v>186.51</v>
      </c>
      <c r="I2579" s="45">
        <f>SUM(I2570:I2577)</f>
        <v>11.3</v>
      </c>
    </row>
    <row r="2580" spans="1:9" x14ac:dyDescent="0.25">
      <c r="A2580" s="142"/>
      <c r="B2580" s="143" t="s">
        <v>316</v>
      </c>
      <c r="C2580" s="47"/>
      <c r="D2580" s="42"/>
      <c r="E2580" s="47"/>
      <c r="F2580" s="43"/>
      <c r="G2580" s="44"/>
      <c r="H2580" s="45"/>
      <c r="I2580" s="46">
        <f>ROUND((I2579*87.61%),2)</f>
        <v>9.9</v>
      </c>
    </row>
    <row r="2581" spans="1:9" x14ac:dyDescent="0.25">
      <c r="A2581" s="142"/>
      <c r="B2581" s="12"/>
      <c r="C2581" s="145"/>
      <c r="D2581" s="147"/>
      <c r="E2581" s="144"/>
      <c r="F2581" s="148"/>
      <c r="G2581" s="145"/>
      <c r="H2581" s="149"/>
    </row>
    <row r="2582" spans="1:9" x14ac:dyDescent="0.25">
      <c r="A2582" s="27"/>
      <c r="B2582" s="28" t="s">
        <v>275</v>
      </c>
      <c r="C2582" s="29"/>
      <c r="D2582" s="30"/>
      <c r="E2582" s="29"/>
      <c r="F2582" s="31"/>
      <c r="G2582" s="32"/>
      <c r="H2582" s="33"/>
      <c r="I2582" s="34">
        <f>H2579+I2579+I2580</f>
        <v>207.71</v>
      </c>
    </row>
    <row r="2583" spans="1:9" x14ac:dyDescent="0.25">
      <c r="D2583" s="60"/>
    </row>
    <row r="2584" spans="1:9" ht="25.5" x14ac:dyDescent="0.25">
      <c r="A2584" s="27" t="s">
        <v>994</v>
      </c>
      <c r="B2584" s="50" t="s">
        <v>241</v>
      </c>
      <c r="C2584" s="51"/>
      <c r="D2584" s="30"/>
      <c r="E2584" s="51" t="s">
        <v>26</v>
      </c>
      <c r="F2584" s="31"/>
      <c r="G2584" s="32"/>
      <c r="H2584" s="33"/>
      <c r="I2584" s="34"/>
    </row>
    <row r="2585" spans="1:9" x14ac:dyDescent="0.25">
      <c r="A2585" s="52"/>
      <c r="B2585" s="86"/>
      <c r="C2585" s="87"/>
      <c r="D2585" s="58"/>
      <c r="E2585" s="87"/>
      <c r="F2585" s="53"/>
      <c r="G2585" s="54"/>
      <c r="H2585" s="55"/>
      <c r="I2585" s="56"/>
    </row>
    <row r="2586" spans="1:9" x14ac:dyDescent="0.25">
      <c r="A2586" s="35" t="s">
        <v>270</v>
      </c>
      <c r="B2586" s="88" t="s">
        <v>271</v>
      </c>
      <c r="C2586" s="89"/>
      <c r="D2586" s="36"/>
      <c r="E2586" s="89"/>
      <c r="F2586" s="37"/>
      <c r="G2586" s="38"/>
      <c r="H2586" s="39"/>
      <c r="I2586" s="40"/>
    </row>
    <row r="2587" spans="1:9" x14ac:dyDescent="0.25">
      <c r="A2587" s="41"/>
      <c r="B2587" s="12"/>
      <c r="C2587" s="47"/>
      <c r="D2587" s="42"/>
      <c r="E2587" s="47"/>
      <c r="F2587" s="43"/>
      <c r="G2587" s="44"/>
      <c r="H2587" s="45"/>
      <c r="I2587" s="46"/>
    </row>
    <row r="2588" spans="1:9" x14ac:dyDescent="0.25">
      <c r="A2588" s="142"/>
      <c r="B2588" s="143" t="s">
        <v>1276</v>
      </c>
      <c r="C2588" s="145" t="s">
        <v>1106</v>
      </c>
      <c r="D2588" s="151" t="s">
        <v>1280</v>
      </c>
      <c r="E2588" s="145" t="s">
        <v>274</v>
      </c>
      <c r="F2588" s="148">
        <v>0.35</v>
      </c>
      <c r="G2588" s="44">
        <v>6.48</v>
      </c>
      <c r="H2588" s="45"/>
      <c r="I2588" s="46">
        <f t="shared" ref="I2588:I2589" si="252">ROUND(F2588*G2588,2)</f>
        <v>2.27</v>
      </c>
    </row>
    <row r="2589" spans="1:9" x14ac:dyDescent="0.25">
      <c r="A2589" s="142"/>
      <c r="B2589" s="12" t="s">
        <v>1277</v>
      </c>
      <c r="C2589" s="145" t="s">
        <v>1106</v>
      </c>
      <c r="D2589" s="151" t="s">
        <v>1281</v>
      </c>
      <c r="E2589" s="145" t="s">
        <v>274</v>
      </c>
      <c r="F2589" s="148">
        <v>0.25</v>
      </c>
      <c r="G2589" s="150">
        <v>4.82</v>
      </c>
      <c r="H2589" s="45"/>
      <c r="I2589" s="46">
        <f t="shared" si="252"/>
        <v>1.21</v>
      </c>
    </row>
    <row r="2590" spans="1:9" x14ac:dyDescent="0.25">
      <c r="A2590" s="142"/>
      <c r="B2590" s="12" t="s">
        <v>1159</v>
      </c>
      <c r="C2590" s="145" t="s">
        <v>1</v>
      </c>
      <c r="D2590" s="151" t="s">
        <v>1158</v>
      </c>
      <c r="E2590" s="145" t="s">
        <v>274</v>
      </c>
      <c r="F2590" s="148">
        <v>0.6</v>
      </c>
      <c r="G2590" s="150">
        <v>0.54</v>
      </c>
      <c r="H2590" s="45">
        <f t="shared" ref="H2590:H2596" si="253">ROUNDUP(($F2590*$G2590),2)</f>
        <v>0.33</v>
      </c>
      <c r="I2590" s="46"/>
    </row>
    <row r="2591" spans="1:9" x14ac:dyDescent="0.25">
      <c r="A2591" s="142"/>
      <c r="B2591" s="143" t="s">
        <v>1161</v>
      </c>
      <c r="C2591" s="145" t="s">
        <v>1</v>
      </c>
      <c r="D2591" s="151" t="s">
        <v>1160</v>
      </c>
      <c r="E2591" s="145" t="s">
        <v>274</v>
      </c>
      <c r="F2591" s="148">
        <v>0.6</v>
      </c>
      <c r="G2591" s="150">
        <v>0.81</v>
      </c>
      <c r="H2591" s="45">
        <f t="shared" si="253"/>
        <v>0.49</v>
      </c>
      <c r="I2591" s="46"/>
    </row>
    <row r="2592" spans="1:9" x14ac:dyDescent="0.25">
      <c r="A2592" s="142"/>
      <c r="B2592" s="143" t="s">
        <v>1162</v>
      </c>
      <c r="C2592" s="145" t="s">
        <v>1</v>
      </c>
      <c r="D2592" s="203" t="s">
        <v>1472</v>
      </c>
      <c r="E2592" s="145" t="s">
        <v>274</v>
      </c>
      <c r="F2592" s="148">
        <v>0.6</v>
      </c>
      <c r="G2592" s="150">
        <v>0.4</v>
      </c>
      <c r="H2592" s="45">
        <f t="shared" si="253"/>
        <v>0.24</v>
      </c>
      <c r="I2592" s="46"/>
    </row>
    <row r="2593" spans="1:9" x14ac:dyDescent="0.25">
      <c r="A2593" s="142"/>
      <c r="B2593" s="143" t="s">
        <v>1163</v>
      </c>
      <c r="C2593" s="145" t="s">
        <v>1</v>
      </c>
      <c r="D2593" s="203" t="s">
        <v>1473</v>
      </c>
      <c r="E2593" s="145" t="s">
        <v>274</v>
      </c>
      <c r="F2593" s="148">
        <v>0.6</v>
      </c>
      <c r="G2593" s="150">
        <v>0.34</v>
      </c>
      <c r="H2593" s="45">
        <f t="shared" si="253"/>
        <v>0.21000000000000002</v>
      </c>
      <c r="I2593" s="46"/>
    </row>
    <row r="2594" spans="1:9" x14ac:dyDescent="0.25">
      <c r="A2594" s="142"/>
      <c r="B2594" s="143" t="s">
        <v>1164</v>
      </c>
      <c r="C2594" s="145" t="s">
        <v>1</v>
      </c>
      <c r="D2594" s="203" t="s">
        <v>1474</v>
      </c>
      <c r="E2594" s="145" t="s">
        <v>274</v>
      </c>
      <c r="F2594" s="148">
        <v>0.6</v>
      </c>
      <c r="G2594" s="150">
        <v>7.0000000000000007E-2</v>
      </c>
      <c r="H2594" s="45">
        <f t="shared" si="253"/>
        <v>0.05</v>
      </c>
      <c r="I2594" s="46"/>
    </row>
    <row r="2595" spans="1:9" x14ac:dyDescent="0.25">
      <c r="A2595" s="142"/>
      <c r="B2595" s="143" t="s">
        <v>1278</v>
      </c>
      <c r="C2595" s="145" t="s">
        <v>1</v>
      </c>
      <c r="D2595" s="203" t="s">
        <v>1366</v>
      </c>
      <c r="E2595" s="145" t="s">
        <v>30</v>
      </c>
      <c r="F2595" s="148">
        <v>0.7</v>
      </c>
      <c r="G2595" s="150">
        <v>3.67</v>
      </c>
      <c r="H2595" s="45">
        <f t="shared" si="253"/>
        <v>2.57</v>
      </c>
      <c r="I2595" s="46"/>
    </row>
    <row r="2596" spans="1:9" x14ac:dyDescent="0.25">
      <c r="A2596" s="142"/>
      <c r="B2596" s="143" t="s">
        <v>1279</v>
      </c>
      <c r="C2596" s="145" t="s">
        <v>1</v>
      </c>
      <c r="D2596" s="203" t="s">
        <v>1557</v>
      </c>
      <c r="E2596" s="145" t="s">
        <v>26</v>
      </c>
      <c r="F2596" s="148">
        <v>0.5</v>
      </c>
      <c r="G2596" s="150">
        <v>0.48</v>
      </c>
      <c r="H2596" s="45">
        <f t="shared" si="253"/>
        <v>0.24</v>
      </c>
      <c r="I2596" s="46"/>
    </row>
    <row r="2597" spans="1:9" x14ac:dyDescent="0.25">
      <c r="A2597" s="142"/>
      <c r="B2597" s="12"/>
      <c r="C2597" s="47"/>
      <c r="D2597" s="42"/>
      <c r="E2597" s="145"/>
      <c r="F2597" s="148"/>
      <c r="G2597" s="150"/>
      <c r="H2597" s="48" t="s">
        <v>272</v>
      </c>
      <c r="I2597" s="49" t="s">
        <v>272</v>
      </c>
    </row>
    <row r="2598" spans="1:9" x14ac:dyDescent="0.25">
      <c r="A2598" s="142"/>
      <c r="B2598" s="12" t="s">
        <v>273</v>
      </c>
      <c r="C2598" s="47"/>
      <c r="D2598" s="42"/>
      <c r="E2598" s="47"/>
      <c r="F2598" s="43"/>
      <c r="G2598" s="44"/>
      <c r="H2598" s="45">
        <f>SUM(H2588:H2596)</f>
        <v>4.13</v>
      </c>
      <c r="I2598" s="45">
        <f>SUM(I2588:I2596)</f>
        <v>3.48</v>
      </c>
    </row>
    <row r="2599" spans="1:9" x14ac:dyDescent="0.25">
      <c r="A2599" s="142"/>
      <c r="B2599" s="143" t="s">
        <v>316</v>
      </c>
      <c r="C2599" s="47"/>
      <c r="D2599" s="42"/>
      <c r="E2599" s="47"/>
      <c r="F2599" s="43"/>
      <c r="G2599" s="44"/>
      <c r="H2599" s="45"/>
      <c r="I2599" s="46">
        <f>ROUND((I2598*87.61%),2)</f>
        <v>3.05</v>
      </c>
    </row>
    <row r="2600" spans="1:9" x14ac:dyDescent="0.25">
      <c r="A2600" s="142"/>
      <c r="B2600" s="12"/>
      <c r="C2600" s="145"/>
      <c r="D2600" s="147"/>
      <c r="E2600" s="144"/>
      <c r="F2600" s="148"/>
      <c r="G2600" s="145"/>
      <c r="H2600" s="149"/>
    </row>
    <row r="2601" spans="1:9" x14ac:dyDescent="0.25">
      <c r="A2601" s="27"/>
      <c r="B2601" s="28" t="s">
        <v>275</v>
      </c>
      <c r="C2601" s="29"/>
      <c r="D2601" s="30"/>
      <c r="E2601" s="29"/>
      <c r="F2601" s="31"/>
      <c r="G2601" s="32"/>
      <c r="H2601" s="33"/>
      <c r="I2601" s="34">
        <f>H2598+I2598+I2599</f>
        <v>10.66</v>
      </c>
    </row>
    <row r="2602" spans="1:9" x14ac:dyDescent="0.25">
      <c r="D2602" s="60"/>
    </row>
    <row r="2603" spans="1:9" ht="25.5" x14ac:dyDescent="0.25">
      <c r="A2603" s="27" t="s">
        <v>1011</v>
      </c>
      <c r="B2603" s="50" t="s">
        <v>520</v>
      </c>
      <c r="C2603" s="51"/>
      <c r="D2603" s="30"/>
      <c r="E2603" s="51" t="s">
        <v>26</v>
      </c>
      <c r="F2603" s="31"/>
      <c r="G2603" s="32"/>
      <c r="H2603" s="33"/>
      <c r="I2603" s="34"/>
    </row>
    <row r="2604" spans="1:9" x14ac:dyDescent="0.25">
      <c r="A2604" s="52"/>
      <c r="B2604" s="86"/>
      <c r="C2604" s="87"/>
      <c r="D2604" s="58"/>
      <c r="E2604" s="87"/>
      <c r="F2604" s="53"/>
      <c r="G2604" s="54"/>
      <c r="H2604" s="55"/>
      <c r="I2604" s="56"/>
    </row>
    <row r="2605" spans="1:9" x14ac:dyDescent="0.25">
      <c r="A2605" s="35" t="s">
        <v>270</v>
      </c>
      <c r="B2605" s="88" t="s">
        <v>271</v>
      </c>
      <c r="C2605" s="89"/>
      <c r="D2605" s="36"/>
      <c r="E2605" s="89"/>
      <c r="F2605" s="37"/>
      <c r="G2605" s="38"/>
      <c r="H2605" s="39"/>
      <c r="I2605" s="40"/>
    </row>
    <row r="2606" spans="1:9" x14ac:dyDescent="0.25">
      <c r="A2606" s="41"/>
      <c r="B2606" s="12"/>
      <c r="C2606" s="47"/>
      <c r="D2606" s="42"/>
      <c r="E2606" s="47"/>
      <c r="F2606" s="43"/>
      <c r="G2606" s="44"/>
      <c r="H2606" s="45"/>
      <c r="I2606" s="46"/>
    </row>
    <row r="2607" spans="1:9" x14ac:dyDescent="0.25">
      <c r="A2607" s="142"/>
      <c r="B2607" s="143" t="s">
        <v>313</v>
      </c>
      <c r="C2607" s="145" t="s">
        <v>1106</v>
      </c>
      <c r="D2607" s="151" t="s">
        <v>1128</v>
      </c>
      <c r="E2607" s="145" t="s">
        <v>274</v>
      </c>
      <c r="F2607" s="148">
        <v>0.72</v>
      </c>
      <c r="G2607" s="150">
        <v>4.5599999999999996</v>
      </c>
      <c r="H2607" s="45"/>
      <c r="I2607" s="46">
        <f>ROUND(F2607*G2607,2)</f>
        <v>3.28</v>
      </c>
    </row>
    <row r="2608" spans="1:9" x14ac:dyDescent="0.25">
      <c r="A2608" s="142"/>
      <c r="B2608" s="12" t="s">
        <v>1159</v>
      </c>
      <c r="C2608" s="145" t="s">
        <v>1</v>
      </c>
      <c r="D2608" s="151" t="s">
        <v>1158</v>
      </c>
      <c r="E2608" s="145" t="s">
        <v>274</v>
      </c>
      <c r="F2608" s="148">
        <v>0.72</v>
      </c>
      <c r="G2608" s="150">
        <v>0.54</v>
      </c>
      <c r="H2608" s="45">
        <f t="shared" ref="H2608:H2613" si="254">ROUNDUP(($F2608*$G2608),2)</f>
        <v>0.39</v>
      </c>
      <c r="I2608" s="46"/>
    </row>
    <row r="2609" spans="1:9" x14ac:dyDescent="0.25">
      <c r="A2609" s="142"/>
      <c r="B2609" s="12" t="s">
        <v>1161</v>
      </c>
      <c r="C2609" s="145" t="s">
        <v>1</v>
      </c>
      <c r="D2609" s="151" t="s">
        <v>1160</v>
      </c>
      <c r="E2609" s="145" t="s">
        <v>274</v>
      </c>
      <c r="F2609" s="148">
        <v>0.72</v>
      </c>
      <c r="G2609" s="150">
        <v>0.81</v>
      </c>
      <c r="H2609" s="45">
        <f t="shared" si="254"/>
        <v>0.59</v>
      </c>
      <c r="I2609" s="46"/>
    </row>
    <row r="2610" spans="1:9" x14ac:dyDescent="0.25">
      <c r="A2610" s="142"/>
      <c r="B2610" s="143" t="s">
        <v>1162</v>
      </c>
      <c r="C2610" s="145" t="s">
        <v>1</v>
      </c>
      <c r="D2610" s="203" t="s">
        <v>1472</v>
      </c>
      <c r="E2610" s="145" t="s">
        <v>274</v>
      </c>
      <c r="F2610" s="148">
        <v>0.72</v>
      </c>
      <c r="G2610" s="150">
        <v>0.4</v>
      </c>
      <c r="H2610" s="45">
        <f t="shared" si="254"/>
        <v>0.29000000000000004</v>
      </c>
      <c r="I2610" s="46"/>
    </row>
    <row r="2611" spans="1:9" x14ac:dyDescent="0.25">
      <c r="A2611" s="142"/>
      <c r="B2611" s="143" t="s">
        <v>1163</v>
      </c>
      <c r="C2611" s="145" t="s">
        <v>1</v>
      </c>
      <c r="D2611" s="203" t="s">
        <v>1473</v>
      </c>
      <c r="E2611" s="145" t="s">
        <v>274</v>
      </c>
      <c r="F2611" s="148">
        <v>0.72</v>
      </c>
      <c r="G2611" s="150">
        <v>0.34</v>
      </c>
      <c r="H2611" s="45">
        <f t="shared" si="254"/>
        <v>0.25</v>
      </c>
      <c r="I2611" s="46"/>
    </row>
    <row r="2612" spans="1:9" x14ac:dyDescent="0.25">
      <c r="A2612" s="142"/>
      <c r="B2612" s="143" t="s">
        <v>1164</v>
      </c>
      <c r="C2612" s="145" t="s">
        <v>1</v>
      </c>
      <c r="D2612" s="203" t="s">
        <v>1474</v>
      </c>
      <c r="E2612" s="145" t="s">
        <v>274</v>
      </c>
      <c r="F2612" s="148">
        <v>0.72</v>
      </c>
      <c r="G2612" s="150">
        <v>7.0000000000000007E-2</v>
      </c>
      <c r="H2612" s="45">
        <f t="shared" si="254"/>
        <v>6.0000000000000005E-2</v>
      </c>
      <c r="I2612" s="46"/>
    </row>
    <row r="2613" spans="1:9" ht="25.5" x14ac:dyDescent="0.25">
      <c r="A2613" s="142"/>
      <c r="B2613" s="143" t="s">
        <v>1109</v>
      </c>
      <c r="C2613" s="145" t="s">
        <v>1</v>
      </c>
      <c r="D2613" s="151" t="s">
        <v>1282</v>
      </c>
      <c r="E2613" s="145" t="s">
        <v>274</v>
      </c>
      <c r="F2613" s="148">
        <v>0.4622</v>
      </c>
      <c r="G2613" s="150">
        <v>134.75</v>
      </c>
      <c r="H2613" s="45">
        <f t="shared" si="254"/>
        <v>62.29</v>
      </c>
      <c r="I2613" s="46"/>
    </row>
    <row r="2614" spans="1:9" x14ac:dyDescent="0.25">
      <c r="A2614" s="142"/>
      <c r="B2614" s="12"/>
      <c r="C2614" s="47"/>
      <c r="D2614" s="42"/>
      <c r="E2614" s="145"/>
      <c r="F2614" s="148"/>
      <c r="G2614" s="150"/>
      <c r="H2614" s="48" t="s">
        <v>272</v>
      </c>
      <c r="I2614" s="49" t="s">
        <v>272</v>
      </c>
    </row>
    <row r="2615" spans="1:9" x14ac:dyDescent="0.25">
      <c r="A2615" s="142"/>
      <c r="B2615" s="12" t="s">
        <v>273</v>
      </c>
      <c r="C2615" s="47"/>
      <c r="D2615" s="42"/>
      <c r="E2615" s="47"/>
      <c r="F2615" s="43"/>
      <c r="G2615" s="44"/>
      <c r="H2615" s="45">
        <f>SUM(H2607:H2613)</f>
        <v>63.87</v>
      </c>
      <c r="I2615" s="45">
        <f>SUM(I2607:I2613)</f>
        <v>3.28</v>
      </c>
    </row>
    <row r="2616" spans="1:9" x14ac:dyDescent="0.25">
      <c r="A2616" s="142"/>
      <c r="B2616" s="143" t="s">
        <v>316</v>
      </c>
      <c r="C2616" s="47"/>
      <c r="D2616" s="42"/>
      <c r="E2616" s="47"/>
      <c r="F2616" s="43"/>
      <c r="G2616" s="44"/>
      <c r="H2616" s="45"/>
      <c r="I2616" s="46">
        <f>ROUND((I2615*87.61%),2)</f>
        <v>2.87</v>
      </c>
    </row>
    <row r="2617" spans="1:9" x14ac:dyDescent="0.25">
      <c r="A2617" s="142"/>
      <c r="B2617" s="12"/>
      <c r="C2617" s="145"/>
      <c r="D2617" s="147"/>
      <c r="E2617" s="144"/>
      <c r="F2617" s="148"/>
      <c r="G2617" s="145"/>
      <c r="H2617" s="149"/>
    </row>
    <row r="2618" spans="1:9" x14ac:dyDescent="0.25">
      <c r="A2618" s="27"/>
      <c r="B2618" s="28" t="s">
        <v>275</v>
      </c>
      <c r="C2618" s="29"/>
      <c r="D2618" s="30"/>
      <c r="E2618" s="29"/>
      <c r="F2618" s="31"/>
      <c r="G2618" s="32"/>
      <c r="H2618" s="33"/>
      <c r="I2618" s="34">
        <f>H2615+I2615+I2616</f>
        <v>70.02</v>
      </c>
    </row>
    <row r="2619" spans="1:9" x14ac:dyDescent="0.25">
      <c r="D2619" s="60"/>
    </row>
    <row r="2620" spans="1:9" ht="25.5" x14ac:dyDescent="0.25">
      <c r="A2620" s="27" t="s">
        <v>1013</v>
      </c>
      <c r="B2620" s="50" t="s">
        <v>522</v>
      </c>
      <c r="C2620" s="51"/>
      <c r="D2620" s="30"/>
      <c r="E2620" s="51" t="s">
        <v>26</v>
      </c>
      <c r="F2620" s="31"/>
      <c r="G2620" s="32"/>
      <c r="H2620" s="33"/>
      <c r="I2620" s="34"/>
    </row>
    <row r="2621" spans="1:9" x14ac:dyDescent="0.25">
      <c r="A2621" s="52"/>
      <c r="B2621" s="86"/>
      <c r="C2621" s="87"/>
      <c r="D2621" s="58"/>
      <c r="E2621" s="87"/>
      <c r="F2621" s="53"/>
      <c r="G2621" s="54"/>
      <c r="H2621" s="55"/>
      <c r="I2621" s="56"/>
    </row>
    <row r="2622" spans="1:9" x14ac:dyDescent="0.25">
      <c r="A2622" s="35" t="s">
        <v>270</v>
      </c>
      <c r="B2622" s="88" t="s">
        <v>271</v>
      </c>
      <c r="C2622" s="89"/>
      <c r="D2622" s="36"/>
      <c r="E2622" s="89"/>
      <c r="F2622" s="37"/>
      <c r="G2622" s="38"/>
      <c r="H2622" s="39"/>
      <c r="I2622" s="40"/>
    </row>
    <row r="2623" spans="1:9" x14ac:dyDescent="0.25">
      <c r="A2623" s="41"/>
      <c r="B2623" s="12"/>
      <c r="C2623" s="47"/>
      <c r="D2623" s="42"/>
      <c r="E2623" s="47"/>
      <c r="F2623" s="43"/>
      <c r="G2623" s="44"/>
      <c r="H2623" s="45"/>
      <c r="I2623" s="46"/>
    </row>
    <row r="2624" spans="1:9" x14ac:dyDescent="0.25">
      <c r="A2624" s="142"/>
      <c r="B2624" s="143" t="s">
        <v>313</v>
      </c>
      <c r="C2624" s="145" t="s">
        <v>1106</v>
      </c>
      <c r="D2624" s="151" t="s">
        <v>1128</v>
      </c>
      <c r="E2624" s="145" t="s">
        <v>274</v>
      </c>
      <c r="F2624" s="148">
        <v>4</v>
      </c>
      <c r="G2624" s="150">
        <v>4.5599999999999996</v>
      </c>
      <c r="H2624" s="45"/>
      <c r="I2624" s="46">
        <f>ROUND(F2624*G2624,2)</f>
        <v>18.239999999999998</v>
      </c>
    </row>
    <row r="2625" spans="1:9" x14ac:dyDescent="0.25">
      <c r="A2625" s="142"/>
      <c r="B2625" s="12" t="s">
        <v>1159</v>
      </c>
      <c r="C2625" s="145" t="s">
        <v>1</v>
      </c>
      <c r="D2625" s="151" t="s">
        <v>1158</v>
      </c>
      <c r="E2625" s="145" t="s">
        <v>274</v>
      </c>
      <c r="F2625" s="148">
        <v>4</v>
      </c>
      <c r="G2625" s="150">
        <v>0.54</v>
      </c>
      <c r="H2625" s="45">
        <f t="shared" ref="H2625:H2631" si="255">ROUNDUP(($F2625*$G2625),2)</f>
        <v>2.16</v>
      </c>
      <c r="I2625" s="46"/>
    </row>
    <row r="2626" spans="1:9" x14ac:dyDescent="0.25">
      <c r="A2626" s="142"/>
      <c r="B2626" s="12" t="s">
        <v>1161</v>
      </c>
      <c r="C2626" s="145" t="s">
        <v>1</v>
      </c>
      <c r="D2626" s="151" t="s">
        <v>1160</v>
      </c>
      <c r="E2626" s="145" t="s">
        <v>274</v>
      </c>
      <c r="F2626" s="148">
        <v>4</v>
      </c>
      <c r="G2626" s="150">
        <v>0.81</v>
      </c>
      <c r="H2626" s="45">
        <f t="shared" si="255"/>
        <v>3.24</v>
      </c>
      <c r="I2626" s="46"/>
    </row>
    <row r="2627" spans="1:9" x14ac:dyDescent="0.25">
      <c r="A2627" s="142"/>
      <c r="B2627" s="143" t="s">
        <v>1162</v>
      </c>
      <c r="C2627" s="145" t="s">
        <v>1</v>
      </c>
      <c r="D2627" s="203" t="s">
        <v>1472</v>
      </c>
      <c r="E2627" s="145" t="s">
        <v>274</v>
      </c>
      <c r="F2627" s="148">
        <v>4</v>
      </c>
      <c r="G2627" s="150">
        <v>0.4</v>
      </c>
      <c r="H2627" s="45">
        <f t="shared" si="255"/>
        <v>1.6</v>
      </c>
      <c r="I2627" s="46"/>
    </row>
    <row r="2628" spans="1:9" x14ac:dyDescent="0.25">
      <c r="A2628" s="142"/>
      <c r="B2628" s="143" t="s">
        <v>1163</v>
      </c>
      <c r="C2628" s="145" t="s">
        <v>1</v>
      </c>
      <c r="D2628" s="203" t="s">
        <v>1473</v>
      </c>
      <c r="E2628" s="145" t="s">
        <v>274</v>
      </c>
      <c r="F2628" s="148">
        <v>4</v>
      </c>
      <c r="G2628" s="150">
        <v>0.34</v>
      </c>
      <c r="H2628" s="45">
        <f t="shared" si="255"/>
        <v>1.36</v>
      </c>
      <c r="I2628" s="46"/>
    </row>
    <row r="2629" spans="1:9" x14ac:dyDescent="0.25">
      <c r="A2629" s="142"/>
      <c r="B2629" s="143" t="s">
        <v>1164</v>
      </c>
      <c r="C2629" s="145" t="s">
        <v>1</v>
      </c>
      <c r="D2629" s="203" t="s">
        <v>1474</v>
      </c>
      <c r="E2629" s="145" t="s">
        <v>274</v>
      </c>
      <c r="F2629" s="148">
        <v>4</v>
      </c>
      <c r="G2629" s="150">
        <v>7.0000000000000007E-2</v>
      </c>
      <c r="H2629" s="45">
        <f t="shared" si="255"/>
        <v>0.28000000000000003</v>
      </c>
      <c r="I2629" s="46"/>
    </row>
    <row r="2630" spans="1:9" ht="25.5" x14ac:dyDescent="0.25">
      <c r="A2630" s="142"/>
      <c r="B2630" s="143" t="s">
        <v>1233</v>
      </c>
      <c r="C2630" s="145" t="s">
        <v>1</v>
      </c>
      <c r="D2630" s="151" t="s">
        <v>1236</v>
      </c>
      <c r="E2630" s="145" t="s">
        <v>274</v>
      </c>
      <c r="F2630" s="148">
        <v>1</v>
      </c>
      <c r="G2630" s="150">
        <v>146.69</v>
      </c>
      <c r="H2630" s="45">
        <f t="shared" si="255"/>
        <v>146.69</v>
      </c>
      <c r="I2630" s="46"/>
    </row>
    <row r="2631" spans="1:9" ht="25.5" x14ac:dyDescent="0.25">
      <c r="A2631" s="142"/>
      <c r="B2631" s="143" t="s">
        <v>1283</v>
      </c>
      <c r="C2631" s="145" t="s">
        <v>1</v>
      </c>
      <c r="D2631" s="151" t="s">
        <v>1284</v>
      </c>
      <c r="E2631" s="145" t="s">
        <v>24</v>
      </c>
      <c r="F2631" s="148">
        <v>0.75</v>
      </c>
      <c r="G2631" s="150">
        <v>233.96</v>
      </c>
      <c r="H2631" s="45">
        <f t="shared" si="255"/>
        <v>175.47</v>
      </c>
      <c r="I2631" s="46"/>
    </row>
    <row r="2632" spans="1:9" x14ac:dyDescent="0.25">
      <c r="A2632" s="142"/>
      <c r="B2632" s="12"/>
      <c r="C2632" s="47"/>
      <c r="D2632" s="42"/>
      <c r="E2632" s="145"/>
      <c r="F2632" s="148"/>
      <c r="G2632" s="150"/>
      <c r="H2632" s="48" t="s">
        <v>272</v>
      </c>
      <c r="I2632" s="49" t="s">
        <v>272</v>
      </c>
    </row>
    <row r="2633" spans="1:9" x14ac:dyDescent="0.25">
      <c r="A2633" s="142"/>
      <c r="B2633" s="12" t="s">
        <v>273</v>
      </c>
      <c r="C2633" s="47"/>
      <c r="D2633" s="42"/>
      <c r="E2633" s="47"/>
      <c r="F2633" s="43"/>
      <c r="G2633" s="44"/>
      <c r="H2633" s="45">
        <f>SUM(H2624:H2631)</f>
        <v>330.79999999999995</v>
      </c>
      <c r="I2633" s="45">
        <f>SUM(I2624:I2631)</f>
        <v>18.239999999999998</v>
      </c>
    </row>
    <row r="2634" spans="1:9" x14ac:dyDescent="0.25">
      <c r="A2634" s="142"/>
      <c r="B2634" s="143" t="s">
        <v>316</v>
      </c>
      <c r="C2634" s="47"/>
      <c r="D2634" s="42"/>
      <c r="E2634" s="47"/>
      <c r="F2634" s="43"/>
      <c r="G2634" s="44"/>
      <c r="H2634" s="45"/>
      <c r="I2634" s="46">
        <f>ROUND((I2633*87.61%),2)</f>
        <v>15.98</v>
      </c>
    </row>
    <row r="2635" spans="1:9" x14ac:dyDescent="0.25">
      <c r="A2635" s="142"/>
      <c r="B2635" s="12"/>
      <c r="C2635" s="145"/>
      <c r="D2635" s="147"/>
      <c r="E2635" s="144"/>
      <c r="F2635" s="148"/>
      <c r="G2635" s="145"/>
      <c r="H2635" s="149"/>
    </row>
    <row r="2636" spans="1:9" x14ac:dyDescent="0.25">
      <c r="A2636" s="27"/>
      <c r="B2636" s="28" t="s">
        <v>275</v>
      </c>
      <c r="C2636" s="29"/>
      <c r="D2636" s="30"/>
      <c r="E2636" s="29"/>
      <c r="F2636" s="31"/>
      <c r="G2636" s="32"/>
      <c r="H2636" s="33"/>
      <c r="I2636" s="34">
        <f>H2633+I2633+I2634</f>
        <v>365.02</v>
      </c>
    </row>
    <row r="2637" spans="1:9" x14ac:dyDescent="0.25">
      <c r="D2637" s="60"/>
    </row>
    <row r="2638" spans="1:9" ht="25.5" x14ac:dyDescent="0.25">
      <c r="A2638" s="27" t="s">
        <v>1051</v>
      </c>
      <c r="B2638" s="50" t="s">
        <v>523</v>
      </c>
      <c r="C2638" s="51"/>
      <c r="D2638" s="30"/>
      <c r="E2638" s="51" t="s">
        <v>26</v>
      </c>
      <c r="F2638" s="31"/>
      <c r="G2638" s="32"/>
      <c r="H2638" s="33"/>
      <c r="I2638" s="34"/>
    </row>
    <row r="2639" spans="1:9" x14ac:dyDescent="0.25">
      <c r="A2639" s="52"/>
      <c r="B2639" s="86"/>
      <c r="C2639" s="87"/>
      <c r="D2639" s="58"/>
      <c r="E2639" s="87"/>
      <c r="F2639" s="53"/>
      <c r="G2639" s="54"/>
      <c r="H2639" s="55"/>
      <c r="I2639" s="56"/>
    </row>
    <row r="2640" spans="1:9" x14ac:dyDescent="0.25">
      <c r="A2640" s="35" t="s">
        <v>270</v>
      </c>
      <c r="B2640" s="88" t="s">
        <v>271</v>
      </c>
      <c r="C2640" s="89"/>
      <c r="D2640" s="36"/>
      <c r="E2640" s="89"/>
      <c r="F2640" s="37"/>
      <c r="G2640" s="38"/>
      <c r="H2640" s="39"/>
      <c r="I2640" s="40"/>
    </row>
    <row r="2641" spans="1:9" x14ac:dyDescent="0.25">
      <c r="A2641" s="41"/>
      <c r="B2641" s="12"/>
      <c r="C2641" s="47"/>
      <c r="D2641" s="42"/>
      <c r="E2641" s="47"/>
      <c r="F2641" s="43"/>
      <c r="G2641" s="44"/>
      <c r="H2641" s="45"/>
      <c r="I2641" s="46"/>
    </row>
    <row r="2642" spans="1:9" x14ac:dyDescent="0.25">
      <c r="A2642" s="142"/>
      <c r="B2642" s="143" t="s">
        <v>1173</v>
      </c>
      <c r="C2642" s="145" t="s">
        <v>1106</v>
      </c>
      <c r="D2642" s="151" t="s">
        <v>1177</v>
      </c>
      <c r="E2642" s="145" t="s">
        <v>274</v>
      </c>
      <c r="F2642" s="148">
        <v>2.2000000000000002</v>
      </c>
      <c r="G2642" s="150">
        <v>7.45</v>
      </c>
      <c r="H2642" s="45"/>
      <c r="I2642" s="46">
        <f t="shared" ref="I2642:I2643" si="256">ROUND(F2642*G2642,2)</f>
        <v>16.39</v>
      </c>
    </row>
    <row r="2643" spans="1:9" x14ac:dyDescent="0.25">
      <c r="A2643" s="142"/>
      <c r="B2643" s="143" t="s">
        <v>1174</v>
      </c>
      <c r="C2643" s="145" t="s">
        <v>1106</v>
      </c>
      <c r="D2643" s="151" t="s">
        <v>1178</v>
      </c>
      <c r="E2643" s="145" t="s">
        <v>274</v>
      </c>
      <c r="F2643" s="148">
        <v>4.4000000000000004</v>
      </c>
      <c r="G2643" s="150">
        <v>5.54</v>
      </c>
      <c r="H2643" s="45"/>
      <c r="I2643" s="46">
        <f t="shared" si="256"/>
        <v>24.38</v>
      </c>
    </row>
    <row r="2644" spans="1:9" x14ac:dyDescent="0.25">
      <c r="A2644" s="142"/>
      <c r="B2644" s="143" t="s">
        <v>1159</v>
      </c>
      <c r="C2644" s="145" t="s">
        <v>1</v>
      </c>
      <c r="D2644" s="151" t="s">
        <v>1158</v>
      </c>
      <c r="E2644" s="145" t="s">
        <v>274</v>
      </c>
      <c r="F2644" s="148">
        <v>6.6</v>
      </c>
      <c r="G2644" s="150">
        <v>0.54</v>
      </c>
      <c r="H2644" s="45">
        <f t="shared" ref="H2644:H2654" si="257">ROUNDUP(($F2644*$G2644),2)</f>
        <v>3.57</v>
      </c>
      <c r="I2644" s="46"/>
    </row>
    <row r="2645" spans="1:9" x14ac:dyDescent="0.25">
      <c r="A2645" s="142"/>
      <c r="B2645" s="143" t="s">
        <v>1161</v>
      </c>
      <c r="C2645" s="145" t="s">
        <v>1</v>
      </c>
      <c r="D2645" s="151" t="s">
        <v>1160</v>
      </c>
      <c r="E2645" s="145" t="s">
        <v>274</v>
      </c>
      <c r="F2645" s="148">
        <v>6.6</v>
      </c>
      <c r="G2645" s="150">
        <v>0.81</v>
      </c>
      <c r="H2645" s="45">
        <f t="shared" si="257"/>
        <v>5.35</v>
      </c>
      <c r="I2645" s="46"/>
    </row>
    <row r="2646" spans="1:9" x14ac:dyDescent="0.25">
      <c r="A2646" s="142"/>
      <c r="B2646" s="143" t="s">
        <v>1162</v>
      </c>
      <c r="C2646" s="145" t="s">
        <v>1</v>
      </c>
      <c r="D2646" s="203" t="s">
        <v>1472</v>
      </c>
      <c r="E2646" s="145" t="s">
        <v>274</v>
      </c>
      <c r="F2646" s="148">
        <v>6.6</v>
      </c>
      <c r="G2646" s="150">
        <v>0.4</v>
      </c>
      <c r="H2646" s="45">
        <f t="shared" si="257"/>
        <v>2.64</v>
      </c>
      <c r="I2646" s="46"/>
    </row>
    <row r="2647" spans="1:9" x14ac:dyDescent="0.25">
      <c r="A2647" s="142"/>
      <c r="B2647" s="143" t="s">
        <v>1163</v>
      </c>
      <c r="C2647" s="145" t="s">
        <v>1</v>
      </c>
      <c r="D2647" s="203" t="s">
        <v>1473</v>
      </c>
      <c r="E2647" s="145" t="s">
        <v>274</v>
      </c>
      <c r="F2647" s="148">
        <v>6.6</v>
      </c>
      <c r="G2647" s="150">
        <v>0.34</v>
      </c>
      <c r="H2647" s="45">
        <f t="shared" si="257"/>
        <v>2.25</v>
      </c>
      <c r="I2647" s="46"/>
    </row>
    <row r="2648" spans="1:9" x14ac:dyDescent="0.25">
      <c r="A2648" s="142"/>
      <c r="B2648" s="143" t="s">
        <v>1164</v>
      </c>
      <c r="C2648" s="145" t="s">
        <v>1</v>
      </c>
      <c r="D2648" s="203" t="s">
        <v>1474</v>
      </c>
      <c r="E2648" s="145" t="s">
        <v>274</v>
      </c>
      <c r="F2648" s="148">
        <v>6.6</v>
      </c>
      <c r="G2648" s="150">
        <v>7.0000000000000007E-2</v>
      </c>
      <c r="H2648" s="45">
        <f t="shared" si="257"/>
        <v>0.47000000000000003</v>
      </c>
      <c r="I2648" s="46"/>
    </row>
    <row r="2649" spans="1:9" ht="25.5" x14ac:dyDescent="0.25">
      <c r="A2649" s="142"/>
      <c r="B2649" s="143" t="s">
        <v>1285</v>
      </c>
      <c r="C2649" s="145" t="s">
        <v>1</v>
      </c>
      <c r="D2649" s="203" t="s">
        <v>1558</v>
      </c>
      <c r="E2649" s="145" t="s">
        <v>26</v>
      </c>
      <c r="F2649" s="148">
        <v>2</v>
      </c>
      <c r="G2649" s="150">
        <v>6.65</v>
      </c>
      <c r="H2649" s="45">
        <f t="shared" si="257"/>
        <v>13.3</v>
      </c>
      <c r="I2649" s="46"/>
    </row>
    <row r="2650" spans="1:9" x14ac:dyDescent="0.25">
      <c r="A2650" s="142"/>
      <c r="B2650" s="143" t="s">
        <v>1286</v>
      </c>
      <c r="C2650" s="145" t="s">
        <v>1190</v>
      </c>
      <c r="D2650" s="203">
        <v>3542</v>
      </c>
      <c r="E2650" s="145" t="s">
        <v>26</v>
      </c>
      <c r="F2650" s="148">
        <v>1</v>
      </c>
      <c r="G2650" s="154">
        <v>149.61000000000001</v>
      </c>
      <c r="H2650" s="45">
        <f t="shared" si="257"/>
        <v>149.61000000000001</v>
      </c>
      <c r="I2650" s="46"/>
    </row>
    <row r="2651" spans="1:9" ht="25.5" x14ac:dyDescent="0.25">
      <c r="A2651" s="142"/>
      <c r="B2651" s="143" t="s">
        <v>1287</v>
      </c>
      <c r="C2651" s="145" t="s">
        <v>1</v>
      </c>
      <c r="D2651" s="203" t="s">
        <v>1559</v>
      </c>
      <c r="E2651" s="145" t="s">
        <v>26</v>
      </c>
      <c r="F2651" s="148">
        <v>3</v>
      </c>
      <c r="G2651" s="150">
        <v>20.440000000000001</v>
      </c>
      <c r="H2651" s="45">
        <f t="shared" si="257"/>
        <v>61.32</v>
      </c>
      <c r="I2651" s="46"/>
    </row>
    <row r="2652" spans="1:9" ht="25.5" x14ac:dyDescent="0.25">
      <c r="A2652" s="142"/>
      <c r="B2652" s="143" t="s">
        <v>1288</v>
      </c>
      <c r="C2652" s="145" t="s">
        <v>1</v>
      </c>
      <c r="D2652" s="203" t="s">
        <v>1560</v>
      </c>
      <c r="E2652" s="145" t="s">
        <v>26</v>
      </c>
      <c r="F2652" s="148">
        <v>3</v>
      </c>
      <c r="G2652" s="150">
        <v>21.1</v>
      </c>
      <c r="H2652" s="45">
        <f t="shared" si="257"/>
        <v>63.3</v>
      </c>
      <c r="I2652" s="46"/>
    </row>
    <row r="2653" spans="1:9" ht="25.5" x14ac:dyDescent="0.25">
      <c r="A2653" s="142"/>
      <c r="B2653" s="143" t="s">
        <v>1289</v>
      </c>
      <c r="C2653" s="145" t="s">
        <v>1</v>
      </c>
      <c r="D2653" s="203" t="s">
        <v>1561</v>
      </c>
      <c r="E2653" s="145" t="s">
        <v>26</v>
      </c>
      <c r="F2653" s="148">
        <v>4</v>
      </c>
      <c r="G2653" s="150">
        <v>0.6</v>
      </c>
      <c r="H2653" s="45">
        <f t="shared" si="257"/>
        <v>2.4</v>
      </c>
      <c r="I2653" s="46"/>
    </row>
    <row r="2654" spans="1:9" ht="25.5" x14ac:dyDescent="0.25">
      <c r="A2654" s="142"/>
      <c r="B2654" s="143" t="s">
        <v>1290</v>
      </c>
      <c r="C2654" s="145" t="s">
        <v>1</v>
      </c>
      <c r="D2654" s="203" t="s">
        <v>1562</v>
      </c>
      <c r="E2654" s="145" t="s">
        <v>30</v>
      </c>
      <c r="F2654" s="148">
        <v>0.1</v>
      </c>
      <c r="G2654" s="150">
        <v>32.22</v>
      </c>
      <c r="H2654" s="45">
        <f t="shared" si="257"/>
        <v>3.23</v>
      </c>
      <c r="I2654" s="46"/>
    </row>
    <row r="2655" spans="1:9" x14ac:dyDescent="0.25">
      <c r="A2655" s="142"/>
      <c r="B2655" s="12"/>
      <c r="C2655" s="47"/>
      <c r="D2655" s="42"/>
      <c r="E2655" s="145"/>
      <c r="F2655" s="148"/>
      <c r="G2655" s="150"/>
      <c r="H2655" s="48" t="s">
        <v>272</v>
      </c>
      <c r="I2655" s="49" t="s">
        <v>272</v>
      </c>
    </row>
    <row r="2656" spans="1:9" x14ac:dyDescent="0.25">
      <c r="A2656" s="142"/>
      <c r="B2656" s="12" t="s">
        <v>273</v>
      </c>
      <c r="C2656" s="47"/>
      <c r="D2656" s="42"/>
      <c r="E2656" s="47"/>
      <c r="F2656" s="43"/>
      <c r="G2656" s="44"/>
      <c r="H2656" s="45">
        <f>SUM(H2642:H2654)</f>
        <v>307.44</v>
      </c>
      <c r="I2656" s="45">
        <f>SUM(I2642:I2654)</f>
        <v>40.769999999999996</v>
      </c>
    </row>
    <row r="2657" spans="1:9" x14ac:dyDescent="0.25">
      <c r="A2657" s="142"/>
      <c r="B2657" s="143" t="s">
        <v>316</v>
      </c>
      <c r="C2657" s="47"/>
      <c r="D2657" s="42"/>
      <c r="E2657" s="47"/>
      <c r="F2657" s="43"/>
      <c r="G2657" s="44"/>
      <c r="H2657" s="45"/>
      <c r="I2657" s="46">
        <f>ROUND((I2656*87.61%),2)</f>
        <v>35.72</v>
      </c>
    </row>
    <row r="2658" spans="1:9" x14ac:dyDescent="0.25">
      <c r="A2658" s="142"/>
      <c r="B2658" s="12"/>
      <c r="C2658" s="145"/>
      <c r="D2658" s="147"/>
      <c r="E2658" s="144"/>
      <c r="F2658" s="148"/>
      <c r="G2658" s="145"/>
      <c r="H2658" s="149"/>
    </row>
    <row r="2659" spans="1:9" x14ac:dyDescent="0.25">
      <c r="A2659" s="27"/>
      <c r="B2659" s="28" t="s">
        <v>275</v>
      </c>
      <c r="C2659" s="29"/>
      <c r="D2659" s="30"/>
      <c r="E2659" s="29"/>
      <c r="F2659" s="31"/>
      <c r="G2659" s="32"/>
      <c r="H2659" s="33"/>
      <c r="I2659" s="34">
        <f>H2656+I2656+I2657</f>
        <v>383.92999999999995</v>
      </c>
    </row>
    <row r="2660" spans="1:9" x14ac:dyDescent="0.25">
      <c r="D2660" s="60"/>
    </row>
    <row r="2661" spans="1:9" ht="25.5" x14ac:dyDescent="0.25">
      <c r="A2661" s="27" t="s">
        <v>1052</v>
      </c>
      <c r="B2661" s="50" t="s">
        <v>524</v>
      </c>
      <c r="C2661" s="51"/>
      <c r="D2661" s="30"/>
      <c r="E2661" s="51" t="s">
        <v>26</v>
      </c>
      <c r="F2661" s="31"/>
      <c r="G2661" s="32"/>
      <c r="H2661" s="33"/>
      <c r="I2661" s="34"/>
    </row>
    <row r="2662" spans="1:9" x14ac:dyDescent="0.25">
      <c r="A2662" s="52"/>
      <c r="B2662" s="86"/>
      <c r="C2662" s="87"/>
      <c r="D2662" s="58"/>
      <c r="E2662" s="87"/>
      <c r="F2662" s="53"/>
      <c r="G2662" s="54"/>
      <c r="H2662" s="55"/>
      <c r="I2662" s="56"/>
    </row>
    <row r="2663" spans="1:9" x14ac:dyDescent="0.25">
      <c r="A2663" s="35" t="s">
        <v>270</v>
      </c>
      <c r="B2663" s="88" t="s">
        <v>271</v>
      </c>
      <c r="C2663" s="89"/>
      <c r="D2663" s="36"/>
      <c r="E2663" s="89"/>
      <c r="F2663" s="37"/>
      <c r="G2663" s="38"/>
      <c r="H2663" s="39"/>
      <c r="I2663" s="40"/>
    </row>
    <row r="2664" spans="1:9" x14ac:dyDescent="0.25">
      <c r="A2664" s="41"/>
      <c r="B2664" s="12"/>
      <c r="C2664" s="47"/>
      <c r="D2664" s="42"/>
      <c r="E2664" s="47"/>
      <c r="F2664" s="43"/>
      <c r="G2664" s="44"/>
      <c r="H2664" s="45"/>
      <c r="I2664" s="46"/>
    </row>
    <row r="2665" spans="1:9" x14ac:dyDescent="0.25">
      <c r="A2665" s="142"/>
      <c r="B2665" s="143" t="s">
        <v>1173</v>
      </c>
      <c r="C2665" s="145" t="s">
        <v>1106</v>
      </c>
      <c r="D2665" s="151" t="s">
        <v>1177</v>
      </c>
      <c r="E2665" s="145" t="s">
        <v>274</v>
      </c>
      <c r="F2665" s="148">
        <v>3.2</v>
      </c>
      <c r="G2665" s="150">
        <v>7.45</v>
      </c>
      <c r="H2665" s="45"/>
      <c r="I2665" s="46">
        <f t="shared" ref="I2665:I2666" si="258">ROUND(F2665*G2665,2)</f>
        <v>23.84</v>
      </c>
    </row>
    <row r="2666" spans="1:9" x14ac:dyDescent="0.25">
      <c r="A2666" s="142"/>
      <c r="B2666" s="143" t="s">
        <v>1174</v>
      </c>
      <c r="C2666" s="145" t="s">
        <v>1106</v>
      </c>
      <c r="D2666" s="151" t="s">
        <v>1178</v>
      </c>
      <c r="E2666" s="145" t="s">
        <v>274</v>
      </c>
      <c r="F2666" s="148">
        <v>6.4</v>
      </c>
      <c r="G2666" s="150">
        <v>5.54</v>
      </c>
      <c r="H2666" s="45"/>
      <c r="I2666" s="46">
        <f t="shared" si="258"/>
        <v>35.46</v>
      </c>
    </row>
    <row r="2667" spans="1:9" x14ac:dyDescent="0.25">
      <c r="A2667" s="142"/>
      <c r="B2667" s="143" t="s">
        <v>1159</v>
      </c>
      <c r="C2667" s="145" t="s">
        <v>1</v>
      </c>
      <c r="D2667" s="151" t="s">
        <v>1158</v>
      </c>
      <c r="E2667" s="145" t="s">
        <v>274</v>
      </c>
      <c r="F2667" s="148">
        <v>9.6</v>
      </c>
      <c r="G2667" s="150">
        <v>0.54</v>
      </c>
      <c r="H2667" s="45">
        <f t="shared" ref="H2667:H2680" si="259">ROUNDUP(($F2667*$G2667),2)</f>
        <v>5.1899999999999995</v>
      </c>
      <c r="I2667" s="46"/>
    </row>
    <row r="2668" spans="1:9" x14ac:dyDescent="0.25">
      <c r="A2668" s="142"/>
      <c r="B2668" s="143" t="s">
        <v>1161</v>
      </c>
      <c r="C2668" s="145" t="s">
        <v>1</v>
      </c>
      <c r="D2668" s="151" t="s">
        <v>1160</v>
      </c>
      <c r="E2668" s="145" t="s">
        <v>274</v>
      </c>
      <c r="F2668" s="148">
        <v>9.6</v>
      </c>
      <c r="G2668" s="150">
        <v>0.81</v>
      </c>
      <c r="H2668" s="45">
        <f t="shared" si="259"/>
        <v>7.7799999999999994</v>
      </c>
      <c r="I2668" s="46"/>
    </row>
    <row r="2669" spans="1:9" x14ac:dyDescent="0.25">
      <c r="A2669" s="142"/>
      <c r="B2669" s="143" t="s">
        <v>1162</v>
      </c>
      <c r="C2669" s="145" t="s">
        <v>1</v>
      </c>
      <c r="D2669" s="203" t="s">
        <v>1472</v>
      </c>
      <c r="E2669" s="145" t="s">
        <v>274</v>
      </c>
      <c r="F2669" s="148">
        <v>9.6</v>
      </c>
      <c r="G2669" s="150">
        <v>0.4</v>
      </c>
      <c r="H2669" s="45">
        <f t="shared" si="259"/>
        <v>3.84</v>
      </c>
      <c r="I2669" s="46"/>
    </row>
    <row r="2670" spans="1:9" x14ac:dyDescent="0.25">
      <c r="A2670" s="142"/>
      <c r="B2670" s="143" t="s">
        <v>1163</v>
      </c>
      <c r="C2670" s="145" t="s">
        <v>1</v>
      </c>
      <c r="D2670" s="203" t="s">
        <v>1473</v>
      </c>
      <c r="E2670" s="145" t="s">
        <v>274</v>
      </c>
      <c r="F2670" s="148">
        <v>9.6</v>
      </c>
      <c r="G2670" s="150">
        <v>0.34</v>
      </c>
      <c r="H2670" s="45">
        <f t="shared" si="259"/>
        <v>3.2699999999999996</v>
      </c>
      <c r="I2670" s="46"/>
    </row>
    <row r="2671" spans="1:9" x14ac:dyDescent="0.25">
      <c r="A2671" s="142"/>
      <c r="B2671" s="143" t="s">
        <v>1164</v>
      </c>
      <c r="C2671" s="145" t="s">
        <v>1</v>
      </c>
      <c r="D2671" s="203" t="s">
        <v>1474</v>
      </c>
      <c r="E2671" s="145" t="s">
        <v>274</v>
      </c>
      <c r="F2671" s="148">
        <v>9.6</v>
      </c>
      <c r="G2671" s="150">
        <v>7.0000000000000007E-2</v>
      </c>
      <c r="H2671" s="45">
        <f t="shared" si="259"/>
        <v>0.68</v>
      </c>
      <c r="I2671" s="46"/>
    </row>
    <row r="2672" spans="1:9" ht="25.5" x14ac:dyDescent="0.25">
      <c r="A2672" s="142"/>
      <c r="B2672" s="143" t="s">
        <v>1291</v>
      </c>
      <c r="C2672" s="145" t="s">
        <v>1</v>
      </c>
      <c r="D2672" s="203" t="s">
        <v>1563</v>
      </c>
      <c r="E2672" s="145" t="s">
        <v>26</v>
      </c>
      <c r="F2672" s="148">
        <v>1</v>
      </c>
      <c r="G2672" s="150">
        <v>11.84</v>
      </c>
      <c r="H2672" s="45">
        <f t="shared" si="259"/>
        <v>11.84</v>
      </c>
      <c r="I2672" s="46"/>
    </row>
    <row r="2673" spans="1:9" x14ac:dyDescent="0.25">
      <c r="A2673" s="142"/>
      <c r="B2673" s="143" t="s">
        <v>1286</v>
      </c>
      <c r="C2673" s="145" t="s">
        <v>1190</v>
      </c>
      <c r="D2673" s="203">
        <v>3542</v>
      </c>
      <c r="E2673" s="145" t="s">
        <v>26</v>
      </c>
      <c r="F2673" s="148">
        <v>2</v>
      </c>
      <c r="G2673" s="154">
        <v>149.61000000000001</v>
      </c>
      <c r="H2673" s="45">
        <f t="shared" si="259"/>
        <v>299.22000000000003</v>
      </c>
      <c r="I2673" s="46"/>
    </row>
    <row r="2674" spans="1:9" x14ac:dyDescent="0.25">
      <c r="A2674" s="142"/>
      <c r="B2674" s="143" t="s">
        <v>1292</v>
      </c>
      <c r="C2674" s="145" t="s">
        <v>1190</v>
      </c>
      <c r="D2674" s="203">
        <v>3243</v>
      </c>
      <c r="E2674" s="145" t="s">
        <v>26</v>
      </c>
      <c r="F2674" s="148">
        <v>3</v>
      </c>
      <c r="G2674" s="154">
        <v>13.64</v>
      </c>
      <c r="H2674" s="45">
        <f t="shared" si="259"/>
        <v>40.92</v>
      </c>
      <c r="I2674" s="46"/>
    </row>
    <row r="2675" spans="1:9" ht="25.5" x14ac:dyDescent="0.25">
      <c r="A2675" s="142"/>
      <c r="B2675" s="143" t="s">
        <v>1293</v>
      </c>
      <c r="C2675" s="145" t="s">
        <v>1</v>
      </c>
      <c r="D2675" s="203" t="s">
        <v>1564</v>
      </c>
      <c r="E2675" s="145" t="s">
        <v>26</v>
      </c>
      <c r="F2675" s="148">
        <v>3</v>
      </c>
      <c r="G2675" s="150">
        <v>10.32</v>
      </c>
      <c r="H2675" s="45">
        <f t="shared" si="259"/>
        <v>30.96</v>
      </c>
      <c r="I2675" s="46"/>
    </row>
    <row r="2676" spans="1:9" ht="25.5" x14ac:dyDescent="0.25">
      <c r="A2676" s="142"/>
      <c r="B2676" s="143" t="s">
        <v>1288</v>
      </c>
      <c r="C2676" s="145" t="s">
        <v>1</v>
      </c>
      <c r="D2676" s="203" t="s">
        <v>1560</v>
      </c>
      <c r="E2676" s="145" t="s">
        <v>26</v>
      </c>
      <c r="F2676" s="148">
        <v>9</v>
      </c>
      <c r="G2676" s="150">
        <v>21.1</v>
      </c>
      <c r="H2676" s="45">
        <f t="shared" si="259"/>
        <v>189.9</v>
      </c>
      <c r="I2676" s="46"/>
    </row>
    <row r="2677" spans="1:9" ht="25.5" x14ac:dyDescent="0.25">
      <c r="A2677" s="142"/>
      <c r="B2677" s="143" t="s">
        <v>1294</v>
      </c>
      <c r="C2677" s="145" t="s">
        <v>1</v>
      </c>
      <c r="D2677" s="203" t="s">
        <v>1565</v>
      </c>
      <c r="E2677" s="145" t="s">
        <v>26</v>
      </c>
      <c r="F2677" s="148">
        <v>3</v>
      </c>
      <c r="G2677" s="150">
        <v>8.16</v>
      </c>
      <c r="H2677" s="45">
        <f t="shared" si="259"/>
        <v>24.48</v>
      </c>
      <c r="I2677" s="46"/>
    </row>
    <row r="2678" spans="1:9" x14ac:dyDescent="0.25">
      <c r="A2678" s="142"/>
      <c r="B2678" s="143" t="s">
        <v>1295</v>
      </c>
      <c r="C2678" s="145" t="s">
        <v>1</v>
      </c>
      <c r="D2678" s="203" t="s">
        <v>1566</v>
      </c>
      <c r="E2678" s="145" t="s">
        <v>26</v>
      </c>
      <c r="F2678" s="148">
        <v>4</v>
      </c>
      <c r="G2678" s="150">
        <v>1.41</v>
      </c>
      <c r="H2678" s="45">
        <f t="shared" si="259"/>
        <v>5.64</v>
      </c>
      <c r="I2678" s="46"/>
    </row>
    <row r="2679" spans="1:9" ht="25.5" x14ac:dyDescent="0.25">
      <c r="A2679" s="142"/>
      <c r="B2679" s="143" t="s">
        <v>1289</v>
      </c>
      <c r="C2679" s="145" t="s">
        <v>1</v>
      </c>
      <c r="D2679" s="203" t="s">
        <v>1561</v>
      </c>
      <c r="E2679" s="145" t="s">
        <v>26</v>
      </c>
      <c r="F2679" s="148">
        <v>12</v>
      </c>
      <c r="G2679" s="150">
        <v>0.6</v>
      </c>
      <c r="H2679" s="45">
        <f t="shared" si="259"/>
        <v>7.2</v>
      </c>
      <c r="I2679" s="46"/>
    </row>
    <row r="2680" spans="1:9" ht="25.5" x14ac:dyDescent="0.25">
      <c r="A2680" s="142"/>
      <c r="B2680" s="143" t="s">
        <v>1296</v>
      </c>
      <c r="C2680" s="145" t="s">
        <v>1</v>
      </c>
      <c r="D2680" s="203" t="s">
        <v>1563</v>
      </c>
      <c r="E2680" s="145" t="s">
        <v>26</v>
      </c>
      <c r="F2680" s="148">
        <v>3</v>
      </c>
      <c r="G2680" s="150">
        <v>11.84</v>
      </c>
      <c r="H2680" s="45">
        <f t="shared" si="259"/>
        <v>35.520000000000003</v>
      </c>
      <c r="I2680" s="46"/>
    </row>
    <row r="2681" spans="1:9" x14ac:dyDescent="0.25">
      <c r="A2681" s="142"/>
      <c r="B2681" s="12"/>
      <c r="C2681" s="47"/>
      <c r="D2681" s="42"/>
      <c r="E2681" s="145"/>
      <c r="F2681" s="148"/>
      <c r="G2681" s="150"/>
      <c r="H2681" s="48" t="s">
        <v>272</v>
      </c>
      <c r="I2681" s="49" t="s">
        <v>272</v>
      </c>
    </row>
    <row r="2682" spans="1:9" x14ac:dyDescent="0.25">
      <c r="A2682" s="142"/>
      <c r="B2682" s="12" t="s">
        <v>273</v>
      </c>
      <c r="C2682" s="47"/>
      <c r="D2682" s="42"/>
      <c r="E2682" s="47"/>
      <c r="F2682" s="43"/>
      <c r="G2682" s="44"/>
      <c r="H2682" s="45">
        <f>SUM(H2665:H2680)</f>
        <v>666.44</v>
      </c>
      <c r="I2682" s="45">
        <f>SUM(I2665:I2680)</f>
        <v>59.3</v>
      </c>
    </row>
    <row r="2683" spans="1:9" x14ac:dyDescent="0.25">
      <c r="A2683" s="142"/>
      <c r="B2683" s="143" t="s">
        <v>316</v>
      </c>
      <c r="C2683" s="47"/>
      <c r="D2683" s="42"/>
      <c r="E2683" s="47"/>
      <c r="F2683" s="43"/>
      <c r="G2683" s="44"/>
      <c r="H2683" s="45"/>
      <c r="I2683" s="46">
        <f>ROUND((I2682*87.61%),2)</f>
        <v>51.95</v>
      </c>
    </row>
    <row r="2684" spans="1:9" x14ac:dyDescent="0.25">
      <c r="A2684" s="142"/>
      <c r="B2684" s="12"/>
      <c r="C2684" s="145"/>
      <c r="D2684" s="147"/>
      <c r="E2684" s="144"/>
      <c r="F2684" s="148"/>
      <c r="G2684" s="145"/>
      <c r="H2684" s="149"/>
    </row>
    <row r="2685" spans="1:9" x14ac:dyDescent="0.25">
      <c r="A2685" s="27"/>
      <c r="B2685" s="28" t="s">
        <v>275</v>
      </c>
      <c r="C2685" s="29"/>
      <c r="D2685" s="30"/>
      <c r="E2685" s="29"/>
      <c r="F2685" s="31"/>
      <c r="G2685" s="32"/>
      <c r="H2685" s="33"/>
      <c r="I2685" s="34">
        <f>H2682+I2682+I2683</f>
        <v>777.69</v>
      </c>
    </row>
    <row r="2686" spans="1:9" x14ac:dyDescent="0.25">
      <c r="D2686" s="60"/>
    </row>
    <row r="2687" spans="1:9" x14ac:dyDescent="0.25">
      <c r="A2687" s="27" t="s">
        <v>1053</v>
      </c>
      <c r="B2687" s="50" t="s">
        <v>525</v>
      </c>
      <c r="C2687" s="51"/>
      <c r="D2687" s="30"/>
      <c r="E2687" s="51" t="s">
        <v>26</v>
      </c>
      <c r="F2687" s="31"/>
      <c r="G2687" s="32"/>
      <c r="H2687" s="33"/>
      <c r="I2687" s="34"/>
    </row>
    <row r="2688" spans="1:9" x14ac:dyDescent="0.25">
      <c r="A2688" s="52"/>
      <c r="B2688" s="86"/>
      <c r="C2688" s="87"/>
      <c r="D2688" s="58"/>
      <c r="E2688" s="87"/>
      <c r="F2688" s="53"/>
      <c r="G2688" s="54"/>
      <c r="H2688" s="55"/>
      <c r="I2688" s="56"/>
    </row>
    <row r="2689" spans="1:9" x14ac:dyDescent="0.25">
      <c r="A2689" s="35" t="s">
        <v>270</v>
      </c>
      <c r="B2689" s="88" t="s">
        <v>271</v>
      </c>
      <c r="C2689" s="89"/>
      <c r="D2689" s="36"/>
      <c r="E2689" s="89"/>
      <c r="F2689" s="37"/>
      <c r="G2689" s="38"/>
      <c r="H2689" s="39"/>
      <c r="I2689" s="40"/>
    </row>
    <row r="2690" spans="1:9" x14ac:dyDescent="0.25">
      <c r="A2690" s="41"/>
      <c r="B2690" s="12"/>
      <c r="C2690" s="47"/>
      <c r="D2690" s="42"/>
      <c r="E2690" s="47"/>
      <c r="F2690" s="43"/>
      <c r="G2690" s="44"/>
      <c r="H2690" s="45"/>
      <c r="I2690" s="46"/>
    </row>
    <row r="2691" spans="1:9" x14ac:dyDescent="0.25">
      <c r="A2691" s="142"/>
      <c r="B2691" s="143" t="s">
        <v>1173</v>
      </c>
      <c r="C2691" s="145" t="s">
        <v>1106</v>
      </c>
      <c r="D2691" s="151" t="s">
        <v>1177</v>
      </c>
      <c r="E2691" s="145" t="s">
        <v>274</v>
      </c>
      <c r="F2691" s="148">
        <v>1.94</v>
      </c>
      <c r="G2691" s="150">
        <v>7.45</v>
      </c>
      <c r="H2691" s="45"/>
      <c r="I2691" s="46">
        <f t="shared" ref="I2691:I2692" si="260">ROUND(F2691*G2691,2)</f>
        <v>14.45</v>
      </c>
    </row>
    <row r="2692" spans="1:9" x14ac:dyDescent="0.25">
      <c r="A2692" s="142"/>
      <c r="B2692" s="143" t="s">
        <v>1174</v>
      </c>
      <c r="C2692" s="145" t="s">
        <v>1106</v>
      </c>
      <c r="D2692" s="151" t="s">
        <v>1178</v>
      </c>
      <c r="E2692" s="145" t="s">
        <v>274</v>
      </c>
      <c r="F2692" s="148">
        <v>3.88</v>
      </c>
      <c r="G2692" s="150">
        <v>5.54</v>
      </c>
      <c r="H2692" s="45"/>
      <c r="I2692" s="46">
        <f t="shared" si="260"/>
        <v>21.5</v>
      </c>
    </row>
    <row r="2693" spans="1:9" x14ac:dyDescent="0.25">
      <c r="A2693" s="142"/>
      <c r="B2693" s="143" t="s">
        <v>1159</v>
      </c>
      <c r="C2693" s="145" t="s">
        <v>1</v>
      </c>
      <c r="D2693" s="151" t="s">
        <v>1158</v>
      </c>
      <c r="E2693" s="145" t="s">
        <v>274</v>
      </c>
      <c r="F2693" s="148">
        <v>5.82</v>
      </c>
      <c r="G2693" s="150">
        <v>0.54</v>
      </c>
      <c r="H2693" s="45">
        <f t="shared" ref="H2693:H2701" si="261">ROUNDUP(($F2693*$G2693),2)</f>
        <v>3.15</v>
      </c>
      <c r="I2693" s="46"/>
    </row>
    <row r="2694" spans="1:9" x14ac:dyDescent="0.25">
      <c r="A2694" s="142"/>
      <c r="B2694" s="143" t="s">
        <v>1161</v>
      </c>
      <c r="C2694" s="145" t="s">
        <v>1</v>
      </c>
      <c r="D2694" s="151" t="s">
        <v>1160</v>
      </c>
      <c r="E2694" s="145" t="s">
        <v>274</v>
      </c>
      <c r="F2694" s="148">
        <v>5.82</v>
      </c>
      <c r="G2694" s="150">
        <v>0.81</v>
      </c>
      <c r="H2694" s="45">
        <f t="shared" si="261"/>
        <v>4.72</v>
      </c>
      <c r="I2694" s="46"/>
    </row>
    <row r="2695" spans="1:9" x14ac:dyDescent="0.25">
      <c r="A2695" s="142"/>
      <c r="B2695" s="143" t="s">
        <v>1162</v>
      </c>
      <c r="C2695" s="145" t="s">
        <v>1</v>
      </c>
      <c r="D2695" s="203" t="s">
        <v>1472</v>
      </c>
      <c r="E2695" s="145" t="s">
        <v>274</v>
      </c>
      <c r="F2695" s="148">
        <v>5.82</v>
      </c>
      <c r="G2695" s="150">
        <v>0.4</v>
      </c>
      <c r="H2695" s="45">
        <f t="shared" si="261"/>
        <v>2.3299999999999996</v>
      </c>
      <c r="I2695" s="46"/>
    </row>
    <row r="2696" spans="1:9" x14ac:dyDescent="0.25">
      <c r="A2696" s="142"/>
      <c r="B2696" s="143" t="s">
        <v>1163</v>
      </c>
      <c r="C2696" s="145" t="s">
        <v>1</v>
      </c>
      <c r="D2696" s="203" t="s">
        <v>1473</v>
      </c>
      <c r="E2696" s="145" t="s">
        <v>274</v>
      </c>
      <c r="F2696" s="148">
        <v>5.82</v>
      </c>
      <c r="G2696" s="150">
        <v>0.34</v>
      </c>
      <c r="H2696" s="45">
        <f t="shared" si="261"/>
        <v>1.98</v>
      </c>
      <c r="I2696" s="46"/>
    </row>
    <row r="2697" spans="1:9" x14ac:dyDescent="0.25">
      <c r="A2697" s="142"/>
      <c r="B2697" s="143" t="s">
        <v>1164</v>
      </c>
      <c r="C2697" s="145" t="s">
        <v>1</v>
      </c>
      <c r="D2697" s="203" t="s">
        <v>1474</v>
      </c>
      <c r="E2697" s="145" t="s">
        <v>274</v>
      </c>
      <c r="F2697" s="148">
        <v>5.82</v>
      </c>
      <c r="G2697" s="150">
        <v>7.0000000000000007E-2</v>
      </c>
      <c r="H2697" s="45">
        <f t="shared" si="261"/>
        <v>0.41000000000000003</v>
      </c>
      <c r="I2697" s="46"/>
    </row>
    <row r="2698" spans="1:9" ht="38.25" x14ac:dyDescent="0.25">
      <c r="A2698" s="142"/>
      <c r="B2698" s="143" t="s">
        <v>1297</v>
      </c>
      <c r="C2698" s="145" t="s">
        <v>1</v>
      </c>
      <c r="D2698" s="203" t="s">
        <v>1567</v>
      </c>
      <c r="E2698" s="145" t="s">
        <v>26</v>
      </c>
      <c r="F2698" s="148">
        <v>1</v>
      </c>
      <c r="G2698" s="150">
        <v>22.22</v>
      </c>
      <c r="H2698" s="45">
        <f t="shared" si="261"/>
        <v>22.22</v>
      </c>
      <c r="I2698" s="46"/>
    </row>
    <row r="2699" spans="1:9" ht="25.5" x14ac:dyDescent="0.25">
      <c r="A2699" s="142"/>
      <c r="B2699" s="143" t="s">
        <v>1289</v>
      </c>
      <c r="C2699" s="145" t="s">
        <v>1</v>
      </c>
      <c r="D2699" s="203" t="s">
        <v>1561</v>
      </c>
      <c r="E2699" s="145" t="s">
        <v>26</v>
      </c>
      <c r="F2699" s="148">
        <v>1</v>
      </c>
      <c r="G2699" s="150">
        <v>0.6</v>
      </c>
      <c r="H2699" s="45">
        <f t="shared" si="261"/>
        <v>0.6</v>
      </c>
      <c r="I2699" s="46"/>
    </row>
    <row r="2700" spans="1:9" x14ac:dyDescent="0.25">
      <c r="A2700" s="142"/>
      <c r="B2700" s="143" t="s">
        <v>1298</v>
      </c>
      <c r="C2700" s="145" t="s">
        <v>1176</v>
      </c>
      <c r="D2700" s="151" t="s">
        <v>1300</v>
      </c>
      <c r="E2700" s="145" t="s">
        <v>26</v>
      </c>
      <c r="F2700" s="148">
        <v>1</v>
      </c>
      <c r="G2700" s="150">
        <v>2.75</v>
      </c>
      <c r="H2700" s="45">
        <f t="shared" si="261"/>
        <v>2.75</v>
      </c>
      <c r="I2700" s="46"/>
    </row>
    <row r="2701" spans="1:9" ht="25.5" x14ac:dyDescent="0.25">
      <c r="A2701" s="142"/>
      <c r="B2701" s="143" t="s">
        <v>1299</v>
      </c>
      <c r="C2701" s="145" t="s">
        <v>1</v>
      </c>
      <c r="D2701" s="203" t="s">
        <v>1568</v>
      </c>
      <c r="E2701" s="145" t="s">
        <v>26</v>
      </c>
      <c r="F2701" s="148">
        <v>1</v>
      </c>
      <c r="G2701" s="150">
        <v>6.02</v>
      </c>
      <c r="H2701" s="45">
        <f t="shared" si="261"/>
        <v>6.02</v>
      </c>
      <c r="I2701" s="46"/>
    </row>
    <row r="2702" spans="1:9" x14ac:dyDescent="0.25">
      <c r="A2702" s="142"/>
      <c r="B2702" s="12"/>
      <c r="C2702" s="47"/>
      <c r="D2702" s="42"/>
      <c r="E2702" s="145"/>
      <c r="F2702" s="148"/>
      <c r="G2702" s="150"/>
      <c r="H2702" s="48" t="s">
        <v>272</v>
      </c>
      <c r="I2702" s="49" t="s">
        <v>272</v>
      </c>
    </row>
    <row r="2703" spans="1:9" x14ac:dyDescent="0.25">
      <c r="A2703" s="142"/>
      <c r="B2703" s="12" t="s">
        <v>273</v>
      </c>
      <c r="C2703" s="47"/>
      <c r="D2703" s="42"/>
      <c r="E2703" s="47"/>
      <c r="F2703" s="43"/>
      <c r="G2703" s="44"/>
      <c r="H2703" s="45">
        <f>SUM(H2691:H2701)</f>
        <v>44.180000000000007</v>
      </c>
      <c r="I2703" s="45">
        <f>SUM(I2691:I2701)</f>
        <v>35.950000000000003</v>
      </c>
    </row>
    <row r="2704" spans="1:9" x14ac:dyDescent="0.25">
      <c r="A2704" s="142"/>
      <c r="B2704" s="143" t="s">
        <v>316</v>
      </c>
      <c r="C2704" s="47"/>
      <c r="D2704" s="42"/>
      <c r="E2704" s="47"/>
      <c r="F2704" s="43"/>
      <c r="G2704" s="44"/>
      <c r="H2704" s="45"/>
      <c r="I2704" s="46">
        <f>ROUND((I2703*87.61%),2)</f>
        <v>31.5</v>
      </c>
    </row>
    <row r="2705" spans="1:9" x14ac:dyDescent="0.25">
      <c r="A2705" s="142"/>
      <c r="B2705" s="12"/>
      <c r="C2705" s="145"/>
      <c r="D2705" s="147"/>
      <c r="E2705" s="144"/>
      <c r="F2705" s="148"/>
      <c r="G2705" s="145"/>
      <c r="H2705" s="149"/>
    </row>
    <row r="2706" spans="1:9" x14ac:dyDescent="0.25">
      <c r="A2706" s="27"/>
      <c r="B2706" s="28" t="s">
        <v>275</v>
      </c>
      <c r="C2706" s="29"/>
      <c r="D2706" s="30"/>
      <c r="E2706" s="29"/>
      <c r="F2706" s="31"/>
      <c r="G2706" s="32"/>
      <c r="H2706" s="33"/>
      <c r="I2706" s="34">
        <f>H2703+I2703+I2704</f>
        <v>111.63000000000001</v>
      </c>
    </row>
    <row r="2707" spans="1:9" x14ac:dyDescent="0.25">
      <c r="D2707" s="60"/>
    </row>
    <row r="2708" spans="1:9" x14ac:dyDescent="0.25">
      <c r="A2708" s="27" t="s">
        <v>1054</v>
      </c>
      <c r="B2708" s="50" t="s">
        <v>526</v>
      </c>
      <c r="C2708" s="51"/>
      <c r="D2708" s="30"/>
      <c r="E2708" s="51" t="s">
        <v>26</v>
      </c>
      <c r="F2708" s="31"/>
      <c r="G2708" s="32"/>
      <c r="H2708" s="33"/>
      <c r="I2708" s="34"/>
    </row>
    <row r="2709" spans="1:9" x14ac:dyDescent="0.25">
      <c r="A2709" s="52"/>
      <c r="B2709" s="86"/>
      <c r="C2709" s="87"/>
      <c r="D2709" s="58"/>
      <c r="E2709" s="87"/>
      <c r="F2709" s="53"/>
      <c r="G2709" s="54"/>
      <c r="H2709" s="55"/>
      <c r="I2709" s="56"/>
    </row>
    <row r="2710" spans="1:9" x14ac:dyDescent="0.25">
      <c r="A2710" s="35" t="s">
        <v>270</v>
      </c>
      <c r="B2710" s="88" t="s">
        <v>271</v>
      </c>
      <c r="C2710" s="89"/>
      <c r="D2710" s="36"/>
      <c r="E2710" s="89"/>
      <c r="F2710" s="37"/>
      <c r="G2710" s="38"/>
      <c r="H2710" s="39"/>
      <c r="I2710" s="40"/>
    </row>
    <row r="2711" spans="1:9" x14ac:dyDescent="0.25">
      <c r="A2711" s="41"/>
      <c r="B2711" s="12"/>
      <c r="C2711" s="47"/>
      <c r="D2711" s="42"/>
      <c r="E2711" s="47"/>
      <c r="F2711" s="43"/>
      <c r="G2711" s="44"/>
      <c r="H2711" s="45"/>
      <c r="I2711" s="46"/>
    </row>
    <row r="2712" spans="1:9" x14ac:dyDescent="0.25">
      <c r="A2712" s="142"/>
      <c r="B2712" s="143" t="s">
        <v>1173</v>
      </c>
      <c r="C2712" s="145" t="s">
        <v>1106</v>
      </c>
      <c r="D2712" s="151" t="s">
        <v>1177</v>
      </c>
      <c r="E2712" s="145" t="s">
        <v>274</v>
      </c>
      <c r="F2712" s="148">
        <v>1</v>
      </c>
      <c r="G2712" s="150">
        <v>7.45</v>
      </c>
      <c r="H2712" s="45"/>
      <c r="I2712" s="46">
        <f t="shared" ref="I2712:I2713" si="262">ROUND(F2712*G2712,2)</f>
        <v>7.45</v>
      </c>
    </row>
    <row r="2713" spans="1:9" x14ac:dyDescent="0.25">
      <c r="A2713" s="142"/>
      <c r="B2713" s="143" t="s">
        <v>1174</v>
      </c>
      <c r="C2713" s="145" t="s">
        <v>1106</v>
      </c>
      <c r="D2713" s="151" t="s">
        <v>1178</v>
      </c>
      <c r="E2713" s="145" t="s">
        <v>274</v>
      </c>
      <c r="F2713" s="148">
        <v>1</v>
      </c>
      <c r="G2713" s="150">
        <v>5.54</v>
      </c>
      <c r="H2713" s="45"/>
      <c r="I2713" s="46">
        <f t="shared" si="262"/>
        <v>5.54</v>
      </c>
    </row>
    <row r="2714" spans="1:9" x14ac:dyDescent="0.25">
      <c r="A2714" s="142"/>
      <c r="B2714" s="143" t="s">
        <v>1159</v>
      </c>
      <c r="C2714" s="145" t="s">
        <v>1</v>
      </c>
      <c r="D2714" s="151" t="s">
        <v>1158</v>
      </c>
      <c r="E2714" s="145" t="s">
        <v>274</v>
      </c>
      <c r="F2714" s="148">
        <v>2</v>
      </c>
      <c r="G2714" s="150">
        <v>0.54</v>
      </c>
      <c r="H2714" s="45">
        <f t="shared" ref="H2714:H2727" si="263">ROUNDUP(($F2714*$G2714),2)</f>
        <v>1.08</v>
      </c>
      <c r="I2714" s="46"/>
    </row>
    <row r="2715" spans="1:9" x14ac:dyDescent="0.25">
      <c r="A2715" s="142"/>
      <c r="B2715" s="143" t="s">
        <v>1161</v>
      </c>
      <c r="C2715" s="145" t="s">
        <v>1</v>
      </c>
      <c r="D2715" s="151" t="s">
        <v>1160</v>
      </c>
      <c r="E2715" s="145" t="s">
        <v>274</v>
      </c>
      <c r="F2715" s="148">
        <v>2</v>
      </c>
      <c r="G2715" s="150">
        <v>0.81</v>
      </c>
      <c r="H2715" s="45">
        <f t="shared" si="263"/>
        <v>1.62</v>
      </c>
      <c r="I2715" s="46"/>
    </row>
    <row r="2716" spans="1:9" x14ac:dyDescent="0.25">
      <c r="A2716" s="142"/>
      <c r="B2716" s="143" t="s">
        <v>1162</v>
      </c>
      <c r="C2716" s="145" t="s">
        <v>1</v>
      </c>
      <c r="D2716" s="203" t="s">
        <v>1472</v>
      </c>
      <c r="E2716" s="145" t="s">
        <v>274</v>
      </c>
      <c r="F2716" s="148">
        <v>2</v>
      </c>
      <c r="G2716" s="150">
        <v>0.4</v>
      </c>
      <c r="H2716" s="45">
        <f t="shared" si="263"/>
        <v>0.8</v>
      </c>
      <c r="I2716" s="46"/>
    </row>
    <row r="2717" spans="1:9" x14ac:dyDescent="0.25">
      <c r="A2717" s="142"/>
      <c r="B2717" s="143" t="s">
        <v>1163</v>
      </c>
      <c r="C2717" s="145" t="s">
        <v>1</v>
      </c>
      <c r="D2717" s="203" t="s">
        <v>1473</v>
      </c>
      <c r="E2717" s="145" t="s">
        <v>274</v>
      </c>
      <c r="F2717" s="148">
        <v>2</v>
      </c>
      <c r="G2717" s="150">
        <v>0.34</v>
      </c>
      <c r="H2717" s="45">
        <f t="shared" si="263"/>
        <v>0.68</v>
      </c>
      <c r="I2717" s="46"/>
    </row>
    <row r="2718" spans="1:9" x14ac:dyDescent="0.25">
      <c r="A2718" s="142"/>
      <c r="B2718" s="143" t="s">
        <v>1164</v>
      </c>
      <c r="C2718" s="145" t="s">
        <v>1</v>
      </c>
      <c r="D2718" s="203" t="s">
        <v>1474</v>
      </c>
      <c r="E2718" s="145" t="s">
        <v>274</v>
      </c>
      <c r="F2718" s="148">
        <v>2</v>
      </c>
      <c r="G2718" s="150">
        <v>7.0000000000000007E-2</v>
      </c>
      <c r="H2718" s="45">
        <f t="shared" si="263"/>
        <v>0.14000000000000001</v>
      </c>
      <c r="I2718" s="46"/>
    </row>
    <row r="2719" spans="1:9" x14ac:dyDescent="0.25">
      <c r="A2719" s="142"/>
      <c r="B2719" s="143" t="s">
        <v>1301</v>
      </c>
      <c r="C2719" s="145" t="s">
        <v>1</v>
      </c>
      <c r="D2719" s="203" t="s">
        <v>1569</v>
      </c>
      <c r="E2719" s="145" t="s">
        <v>26</v>
      </c>
      <c r="F2719" s="148">
        <v>1</v>
      </c>
      <c r="G2719" s="150">
        <v>0.68</v>
      </c>
      <c r="H2719" s="45">
        <f t="shared" si="263"/>
        <v>0.68</v>
      </c>
      <c r="I2719" s="46"/>
    </row>
    <row r="2720" spans="1:9" ht="25.5" x14ac:dyDescent="0.25">
      <c r="A2720" s="142"/>
      <c r="B2720" s="143" t="s">
        <v>1289</v>
      </c>
      <c r="C2720" s="145" t="s">
        <v>1</v>
      </c>
      <c r="D2720" s="203" t="s">
        <v>1561</v>
      </c>
      <c r="E2720" s="145" t="s">
        <v>26</v>
      </c>
      <c r="F2720" s="148">
        <v>2</v>
      </c>
      <c r="G2720" s="150">
        <v>0.6</v>
      </c>
      <c r="H2720" s="45">
        <f t="shared" si="263"/>
        <v>1.2</v>
      </c>
      <c r="I2720" s="46"/>
    </row>
    <row r="2721" spans="1:9" x14ac:dyDescent="0.25">
      <c r="A2721" s="142"/>
      <c r="B2721" s="143" t="s">
        <v>1302</v>
      </c>
      <c r="C2721" s="145" t="s">
        <v>1</v>
      </c>
      <c r="D2721" s="203" t="s">
        <v>1570</v>
      </c>
      <c r="E2721" s="145" t="s">
        <v>30</v>
      </c>
      <c r="F2721" s="148">
        <v>1.54</v>
      </c>
      <c r="G2721" s="150">
        <v>49.05</v>
      </c>
      <c r="H2721" s="45">
        <f t="shared" si="263"/>
        <v>75.540000000000006</v>
      </c>
      <c r="I2721" s="46"/>
    </row>
    <row r="2722" spans="1:9" x14ac:dyDescent="0.25">
      <c r="A2722" s="142"/>
      <c r="B2722" s="143" t="s">
        <v>1303</v>
      </c>
      <c r="C2722" s="145" t="s">
        <v>1</v>
      </c>
      <c r="D2722" s="203" t="s">
        <v>1571</v>
      </c>
      <c r="E2722" s="145" t="s">
        <v>44</v>
      </c>
      <c r="F2722" s="148">
        <v>10</v>
      </c>
      <c r="G2722" s="150">
        <v>21.99</v>
      </c>
      <c r="H2722" s="45">
        <f t="shared" si="263"/>
        <v>219.9</v>
      </c>
      <c r="I2722" s="46"/>
    </row>
    <row r="2723" spans="1:9" x14ac:dyDescent="0.25">
      <c r="A2723" s="142"/>
      <c r="B2723" s="143" t="s">
        <v>1304</v>
      </c>
      <c r="C2723" s="145" t="s">
        <v>1190</v>
      </c>
      <c r="D2723" s="203">
        <v>10615</v>
      </c>
      <c r="E2723" s="145" t="s">
        <v>26</v>
      </c>
      <c r="F2723" s="148">
        <v>1</v>
      </c>
      <c r="G2723" s="154">
        <v>5.18</v>
      </c>
      <c r="H2723" s="45">
        <f t="shared" si="263"/>
        <v>5.18</v>
      </c>
      <c r="I2723" s="46"/>
    </row>
    <row r="2724" spans="1:9" ht="25.5" x14ac:dyDescent="0.25">
      <c r="A2724" s="142"/>
      <c r="B2724" s="143" t="s">
        <v>1305</v>
      </c>
      <c r="C2724" s="145" t="s">
        <v>1</v>
      </c>
      <c r="D2724" s="203" t="s">
        <v>1572</v>
      </c>
      <c r="E2724" s="145" t="s">
        <v>26</v>
      </c>
      <c r="F2724" s="148">
        <v>1</v>
      </c>
      <c r="G2724" s="150">
        <v>22.58</v>
      </c>
      <c r="H2724" s="45">
        <f t="shared" si="263"/>
        <v>22.58</v>
      </c>
      <c r="I2724" s="46"/>
    </row>
    <row r="2725" spans="1:9" ht="25.5" x14ac:dyDescent="0.25">
      <c r="A2725" s="142"/>
      <c r="B2725" s="143" t="s">
        <v>1306</v>
      </c>
      <c r="C2725" s="145" t="s">
        <v>1</v>
      </c>
      <c r="D2725" s="203" t="s">
        <v>1573</v>
      </c>
      <c r="E2725" s="145" t="s">
        <v>26</v>
      </c>
      <c r="F2725" s="148">
        <v>1</v>
      </c>
      <c r="G2725" s="150">
        <v>2.78</v>
      </c>
      <c r="H2725" s="45">
        <f t="shared" si="263"/>
        <v>2.78</v>
      </c>
      <c r="I2725" s="46"/>
    </row>
    <row r="2726" spans="1:9" x14ac:dyDescent="0.25">
      <c r="A2726" s="142"/>
      <c r="B2726" s="143" t="s">
        <v>1292</v>
      </c>
      <c r="C2726" s="145" t="s">
        <v>1190</v>
      </c>
      <c r="D2726" s="203">
        <v>3243</v>
      </c>
      <c r="E2726" s="145" t="s">
        <v>26</v>
      </c>
      <c r="F2726" s="148">
        <v>1</v>
      </c>
      <c r="G2726" s="154">
        <v>13.64</v>
      </c>
      <c r="H2726" s="45">
        <f t="shared" si="263"/>
        <v>13.64</v>
      </c>
      <c r="I2726" s="46"/>
    </row>
    <row r="2727" spans="1:9" ht="25.5" x14ac:dyDescent="0.25">
      <c r="A2727" s="142"/>
      <c r="B2727" s="143" t="s">
        <v>1307</v>
      </c>
      <c r="C2727" s="145" t="s">
        <v>1</v>
      </c>
      <c r="D2727" s="203" t="s">
        <v>1568</v>
      </c>
      <c r="E2727" s="145" t="s">
        <v>26</v>
      </c>
      <c r="F2727" s="148">
        <v>1</v>
      </c>
      <c r="G2727" s="150">
        <v>6.02</v>
      </c>
      <c r="H2727" s="45">
        <f t="shared" si="263"/>
        <v>6.02</v>
      </c>
      <c r="I2727" s="46"/>
    </row>
    <row r="2728" spans="1:9" x14ac:dyDescent="0.25">
      <c r="A2728" s="142"/>
      <c r="B2728" s="12"/>
      <c r="C2728" s="47"/>
      <c r="D2728" s="42"/>
      <c r="E2728" s="145"/>
      <c r="F2728" s="148"/>
      <c r="G2728" s="150"/>
      <c r="H2728" s="48" t="s">
        <v>272</v>
      </c>
      <c r="I2728" s="49" t="s">
        <v>272</v>
      </c>
    </row>
    <row r="2729" spans="1:9" x14ac:dyDescent="0.25">
      <c r="A2729" s="142"/>
      <c r="B2729" s="12" t="s">
        <v>273</v>
      </c>
      <c r="C2729" s="47"/>
      <c r="D2729" s="42"/>
      <c r="E2729" s="47"/>
      <c r="F2729" s="43"/>
      <c r="G2729" s="44"/>
      <c r="H2729" s="45">
        <f>SUM(H2712:H2727)</f>
        <v>351.83999999999992</v>
      </c>
      <c r="I2729" s="45">
        <f>SUM(I2712:I2727)</f>
        <v>12.99</v>
      </c>
    </row>
    <row r="2730" spans="1:9" x14ac:dyDescent="0.25">
      <c r="A2730" s="142"/>
      <c r="B2730" s="143" t="s">
        <v>316</v>
      </c>
      <c r="C2730" s="47"/>
      <c r="D2730" s="42"/>
      <c r="E2730" s="47"/>
      <c r="F2730" s="43"/>
      <c r="G2730" s="44"/>
      <c r="H2730" s="45"/>
      <c r="I2730" s="46">
        <f>ROUND((I2729*87.61%),2)</f>
        <v>11.38</v>
      </c>
    </row>
    <row r="2731" spans="1:9" x14ac:dyDescent="0.25">
      <c r="A2731" s="142"/>
      <c r="B2731" s="12"/>
      <c r="C2731" s="145"/>
      <c r="D2731" s="147"/>
      <c r="E2731" s="144"/>
      <c r="F2731" s="148"/>
      <c r="G2731" s="145"/>
      <c r="H2731" s="149"/>
    </row>
    <row r="2732" spans="1:9" x14ac:dyDescent="0.25">
      <c r="A2732" s="27"/>
      <c r="B2732" s="28" t="s">
        <v>275</v>
      </c>
      <c r="C2732" s="29"/>
      <c r="D2732" s="30"/>
      <c r="E2732" s="29"/>
      <c r="F2732" s="31"/>
      <c r="G2732" s="32"/>
      <c r="H2732" s="33"/>
      <c r="I2732" s="34">
        <f>H2729+I2729+I2730</f>
        <v>376.20999999999992</v>
      </c>
    </row>
    <row r="2733" spans="1:9" x14ac:dyDescent="0.25">
      <c r="D2733" s="60"/>
    </row>
    <row r="2734" spans="1:9" ht="25.5" x14ac:dyDescent="0.25">
      <c r="A2734" s="27" t="s">
        <v>1055</v>
      </c>
      <c r="B2734" s="50" t="s">
        <v>527</v>
      </c>
      <c r="C2734" s="51"/>
      <c r="D2734" s="30"/>
      <c r="E2734" s="51" t="s">
        <v>26</v>
      </c>
      <c r="F2734" s="31"/>
      <c r="G2734" s="32"/>
      <c r="H2734" s="33"/>
      <c r="I2734" s="34"/>
    </row>
    <row r="2735" spans="1:9" x14ac:dyDescent="0.25">
      <c r="A2735" s="52"/>
      <c r="B2735" s="86"/>
      <c r="C2735" s="87"/>
      <c r="D2735" s="58"/>
      <c r="E2735" s="87"/>
      <c r="F2735" s="53"/>
      <c r="G2735" s="54"/>
      <c r="H2735" s="55"/>
      <c r="I2735" s="56"/>
    </row>
    <row r="2736" spans="1:9" x14ac:dyDescent="0.25">
      <c r="A2736" s="35" t="s">
        <v>270</v>
      </c>
      <c r="B2736" s="88" t="s">
        <v>271</v>
      </c>
      <c r="C2736" s="89"/>
      <c r="D2736" s="36"/>
      <c r="E2736" s="89"/>
      <c r="F2736" s="37"/>
      <c r="G2736" s="38"/>
      <c r="H2736" s="39"/>
      <c r="I2736" s="40"/>
    </row>
    <row r="2737" spans="1:9" x14ac:dyDescent="0.25">
      <c r="A2737" s="41"/>
      <c r="B2737" s="12"/>
      <c r="C2737" s="47"/>
      <c r="D2737" s="42"/>
      <c r="E2737" s="47"/>
      <c r="F2737" s="43"/>
      <c r="G2737" s="44"/>
      <c r="H2737" s="45"/>
      <c r="I2737" s="46"/>
    </row>
    <row r="2738" spans="1:9" x14ac:dyDescent="0.25">
      <c r="A2738" s="142"/>
      <c r="B2738" s="143" t="s">
        <v>1173</v>
      </c>
      <c r="C2738" s="145" t="s">
        <v>1106</v>
      </c>
      <c r="D2738" s="151" t="s">
        <v>1177</v>
      </c>
      <c r="E2738" s="145" t="s">
        <v>274</v>
      </c>
      <c r="F2738" s="148">
        <v>1.94</v>
      </c>
      <c r="G2738" s="150">
        <v>7.45</v>
      </c>
      <c r="H2738" s="45"/>
      <c r="I2738" s="46">
        <f t="shared" ref="I2738:I2739" si="264">ROUND(F2738*G2738,2)</f>
        <v>14.45</v>
      </c>
    </row>
    <row r="2739" spans="1:9" x14ac:dyDescent="0.25">
      <c r="A2739" s="142"/>
      <c r="B2739" s="143" t="s">
        <v>1174</v>
      </c>
      <c r="C2739" s="145" t="s">
        <v>1106</v>
      </c>
      <c r="D2739" s="151" t="s">
        <v>1178</v>
      </c>
      <c r="E2739" s="145" t="s">
        <v>274</v>
      </c>
      <c r="F2739" s="148">
        <v>3.88</v>
      </c>
      <c r="G2739" s="150">
        <v>5.54</v>
      </c>
      <c r="H2739" s="45"/>
      <c r="I2739" s="46">
        <f t="shared" si="264"/>
        <v>21.5</v>
      </c>
    </row>
    <row r="2740" spans="1:9" x14ac:dyDescent="0.25">
      <c r="A2740" s="142"/>
      <c r="B2740" s="143" t="s">
        <v>1159</v>
      </c>
      <c r="C2740" s="145" t="s">
        <v>1</v>
      </c>
      <c r="D2740" s="151" t="s">
        <v>1158</v>
      </c>
      <c r="E2740" s="145" t="s">
        <v>274</v>
      </c>
      <c r="F2740" s="148">
        <v>5.82</v>
      </c>
      <c r="G2740" s="150">
        <v>0.54</v>
      </c>
      <c r="H2740" s="45">
        <f t="shared" ref="H2740:H2752" si="265">ROUNDUP(($F2740*$G2740),2)</f>
        <v>3.15</v>
      </c>
      <c r="I2740" s="46"/>
    </row>
    <row r="2741" spans="1:9" x14ac:dyDescent="0.25">
      <c r="A2741" s="142"/>
      <c r="B2741" s="143" t="s">
        <v>1161</v>
      </c>
      <c r="C2741" s="145" t="s">
        <v>1</v>
      </c>
      <c r="D2741" s="151" t="s">
        <v>1160</v>
      </c>
      <c r="E2741" s="145" t="s">
        <v>274</v>
      </c>
      <c r="F2741" s="148">
        <v>5.82</v>
      </c>
      <c r="G2741" s="150">
        <v>0.81</v>
      </c>
      <c r="H2741" s="45">
        <f t="shared" si="265"/>
        <v>4.72</v>
      </c>
      <c r="I2741" s="46"/>
    </row>
    <row r="2742" spans="1:9" x14ac:dyDescent="0.25">
      <c r="A2742" s="142"/>
      <c r="B2742" s="143" t="s">
        <v>1162</v>
      </c>
      <c r="C2742" s="145" t="s">
        <v>1</v>
      </c>
      <c r="D2742" s="203" t="s">
        <v>1472</v>
      </c>
      <c r="E2742" s="145" t="s">
        <v>274</v>
      </c>
      <c r="F2742" s="148">
        <v>5.82</v>
      </c>
      <c r="G2742" s="150">
        <v>0.4</v>
      </c>
      <c r="H2742" s="45">
        <f t="shared" si="265"/>
        <v>2.3299999999999996</v>
      </c>
      <c r="I2742" s="46"/>
    </row>
    <row r="2743" spans="1:9" x14ac:dyDescent="0.25">
      <c r="A2743" s="142"/>
      <c r="B2743" s="143" t="s">
        <v>1163</v>
      </c>
      <c r="C2743" s="145" t="s">
        <v>1</v>
      </c>
      <c r="D2743" s="203" t="s">
        <v>1473</v>
      </c>
      <c r="E2743" s="145" t="s">
        <v>274</v>
      </c>
      <c r="F2743" s="148">
        <v>5.82</v>
      </c>
      <c r="G2743" s="150">
        <v>0.34</v>
      </c>
      <c r="H2743" s="45">
        <f t="shared" si="265"/>
        <v>1.98</v>
      </c>
      <c r="I2743" s="46"/>
    </row>
    <row r="2744" spans="1:9" x14ac:dyDescent="0.25">
      <c r="A2744" s="142"/>
      <c r="B2744" s="143" t="s">
        <v>1164</v>
      </c>
      <c r="C2744" s="145" t="s">
        <v>1</v>
      </c>
      <c r="D2744" s="203" t="s">
        <v>1474</v>
      </c>
      <c r="E2744" s="145" t="s">
        <v>274</v>
      </c>
      <c r="F2744" s="148">
        <v>5.82</v>
      </c>
      <c r="G2744" s="150">
        <v>7.0000000000000007E-2</v>
      </c>
      <c r="H2744" s="45">
        <f t="shared" si="265"/>
        <v>0.41000000000000003</v>
      </c>
      <c r="I2744" s="46"/>
    </row>
    <row r="2745" spans="1:9" x14ac:dyDescent="0.25">
      <c r="A2745" s="142"/>
      <c r="B2745" s="143" t="s">
        <v>1308</v>
      </c>
      <c r="C2745" s="145" t="s">
        <v>1</v>
      </c>
      <c r="D2745" s="203" t="s">
        <v>1370</v>
      </c>
      <c r="E2745" s="145" t="s">
        <v>26</v>
      </c>
      <c r="F2745" s="148">
        <v>1</v>
      </c>
      <c r="G2745" s="150">
        <v>2.63</v>
      </c>
      <c r="H2745" s="45">
        <f t="shared" si="265"/>
        <v>2.63</v>
      </c>
      <c r="I2745" s="46"/>
    </row>
    <row r="2746" spans="1:9" x14ac:dyDescent="0.25">
      <c r="A2746" s="142"/>
      <c r="B2746" s="143" t="s">
        <v>1303</v>
      </c>
      <c r="C2746" s="145" t="s">
        <v>1</v>
      </c>
      <c r="D2746" s="203" t="s">
        <v>1571</v>
      </c>
      <c r="E2746" s="145" t="s">
        <v>44</v>
      </c>
      <c r="F2746" s="148">
        <v>10</v>
      </c>
      <c r="G2746" s="150">
        <v>21.99</v>
      </c>
      <c r="H2746" s="45">
        <f t="shared" si="265"/>
        <v>219.9</v>
      </c>
      <c r="I2746" s="46"/>
    </row>
    <row r="2747" spans="1:9" x14ac:dyDescent="0.25">
      <c r="A2747" s="142"/>
      <c r="B2747" s="143" t="s">
        <v>1304</v>
      </c>
      <c r="C2747" s="145" t="s">
        <v>1190</v>
      </c>
      <c r="D2747" s="203">
        <v>10615</v>
      </c>
      <c r="E2747" s="145" t="s">
        <v>26</v>
      </c>
      <c r="F2747" s="148">
        <v>1</v>
      </c>
      <c r="G2747" s="154">
        <v>5.18</v>
      </c>
      <c r="H2747" s="45">
        <f t="shared" si="265"/>
        <v>5.18</v>
      </c>
      <c r="I2747" s="46"/>
    </row>
    <row r="2748" spans="1:9" ht="63.75" x14ac:dyDescent="0.25">
      <c r="A2748" s="142"/>
      <c r="B2748" s="143" t="s">
        <v>1309</v>
      </c>
      <c r="C2748" s="145" t="s">
        <v>1190</v>
      </c>
      <c r="D2748" s="203">
        <v>10618</v>
      </c>
      <c r="E2748" s="145" t="s">
        <v>26</v>
      </c>
      <c r="F2748" s="148">
        <v>3</v>
      </c>
      <c r="G2748" s="154">
        <v>4.26</v>
      </c>
      <c r="H2748" s="45">
        <f t="shared" si="265"/>
        <v>12.78</v>
      </c>
      <c r="I2748" s="46"/>
    </row>
    <row r="2749" spans="1:9" x14ac:dyDescent="0.25">
      <c r="A2749" s="142"/>
      <c r="B2749" s="143" t="s">
        <v>1310</v>
      </c>
      <c r="C2749" s="145" t="s">
        <v>1190</v>
      </c>
      <c r="D2749" s="203">
        <v>2649</v>
      </c>
      <c r="E2749" s="145" t="s">
        <v>26</v>
      </c>
      <c r="F2749" s="148">
        <v>1</v>
      </c>
      <c r="G2749" s="154">
        <v>4.53</v>
      </c>
      <c r="H2749" s="45">
        <f t="shared" si="265"/>
        <v>4.53</v>
      </c>
      <c r="I2749" s="46"/>
    </row>
    <row r="2750" spans="1:9" ht="25.5" x14ac:dyDescent="0.25">
      <c r="A2750" s="142"/>
      <c r="B2750" s="143" t="s">
        <v>1307</v>
      </c>
      <c r="C2750" s="145" t="s">
        <v>1</v>
      </c>
      <c r="D2750" s="203" t="s">
        <v>1568</v>
      </c>
      <c r="E2750" s="145" t="s">
        <v>26</v>
      </c>
      <c r="F2750" s="148">
        <v>1</v>
      </c>
      <c r="G2750" s="150">
        <v>6.02</v>
      </c>
      <c r="H2750" s="45">
        <f t="shared" si="265"/>
        <v>6.02</v>
      </c>
      <c r="I2750" s="46"/>
    </row>
    <row r="2751" spans="1:9" x14ac:dyDescent="0.25">
      <c r="A2751" s="142"/>
      <c r="B2751" s="143" t="s">
        <v>1311</v>
      </c>
      <c r="C2751" s="145" t="s">
        <v>1</v>
      </c>
      <c r="D2751" s="203" t="s">
        <v>1574</v>
      </c>
      <c r="E2751" s="145" t="s">
        <v>26</v>
      </c>
      <c r="F2751" s="148">
        <v>1</v>
      </c>
      <c r="G2751" s="150">
        <v>2.93</v>
      </c>
      <c r="H2751" s="45">
        <f t="shared" si="265"/>
        <v>2.93</v>
      </c>
      <c r="I2751" s="46"/>
    </row>
    <row r="2752" spans="1:9" ht="25.5" x14ac:dyDescent="0.25">
      <c r="A2752" s="142"/>
      <c r="B2752" s="143" t="s">
        <v>1289</v>
      </c>
      <c r="C2752" s="145" t="s">
        <v>1</v>
      </c>
      <c r="D2752" s="203" t="s">
        <v>1561</v>
      </c>
      <c r="E2752" s="145" t="s">
        <v>26</v>
      </c>
      <c r="F2752" s="148">
        <v>2</v>
      </c>
      <c r="G2752" s="150">
        <v>0.6</v>
      </c>
      <c r="H2752" s="45">
        <f t="shared" si="265"/>
        <v>1.2</v>
      </c>
      <c r="I2752" s="46"/>
    </row>
    <row r="2753" spans="1:9" x14ac:dyDescent="0.25">
      <c r="A2753" s="142"/>
      <c r="B2753" s="12"/>
      <c r="C2753" s="47"/>
      <c r="D2753" s="42"/>
      <c r="E2753" s="145"/>
      <c r="F2753" s="148"/>
      <c r="G2753" s="150"/>
      <c r="H2753" s="48" t="s">
        <v>272</v>
      </c>
      <c r="I2753" s="49" t="s">
        <v>272</v>
      </c>
    </row>
    <row r="2754" spans="1:9" x14ac:dyDescent="0.25">
      <c r="A2754" s="142"/>
      <c r="B2754" s="12" t="s">
        <v>273</v>
      </c>
      <c r="C2754" s="47"/>
      <c r="D2754" s="42"/>
      <c r="E2754" s="47"/>
      <c r="F2754" s="43"/>
      <c r="G2754" s="44"/>
      <c r="H2754" s="45">
        <f>SUM(H2738:H2752)</f>
        <v>267.76</v>
      </c>
      <c r="I2754" s="45">
        <f>SUM(I2738:I2752)</f>
        <v>35.950000000000003</v>
      </c>
    </row>
    <row r="2755" spans="1:9" x14ac:dyDescent="0.25">
      <c r="A2755" s="142"/>
      <c r="B2755" s="143" t="s">
        <v>316</v>
      </c>
      <c r="C2755" s="47"/>
      <c r="D2755" s="42"/>
      <c r="E2755" s="47"/>
      <c r="F2755" s="43"/>
      <c r="G2755" s="44"/>
      <c r="H2755" s="45"/>
      <c r="I2755" s="46">
        <f>ROUND((I2754*87.61%),2)</f>
        <v>31.5</v>
      </c>
    </row>
    <row r="2756" spans="1:9" x14ac:dyDescent="0.25">
      <c r="A2756" s="142"/>
      <c r="B2756" s="12"/>
      <c r="C2756" s="145"/>
      <c r="D2756" s="147"/>
      <c r="E2756" s="144"/>
      <c r="F2756" s="148"/>
      <c r="G2756" s="145"/>
      <c r="H2756" s="149"/>
    </row>
    <row r="2757" spans="1:9" x14ac:dyDescent="0.25">
      <c r="A2757" s="27"/>
      <c r="B2757" s="28" t="s">
        <v>275</v>
      </c>
      <c r="C2757" s="29"/>
      <c r="D2757" s="30"/>
      <c r="E2757" s="29"/>
      <c r="F2757" s="31"/>
      <c r="G2757" s="32"/>
      <c r="H2757" s="33"/>
      <c r="I2757" s="34">
        <f>H2754+I2754+I2755</f>
        <v>335.21</v>
      </c>
    </row>
    <row r="2758" spans="1:9" x14ac:dyDescent="0.25">
      <c r="D2758" s="60"/>
    </row>
    <row r="2759" spans="1:9" ht="25.5" x14ac:dyDescent="0.25">
      <c r="A2759" s="27" t="s">
        <v>1056</v>
      </c>
      <c r="B2759" s="50" t="s">
        <v>528</v>
      </c>
      <c r="C2759" s="51"/>
      <c r="D2759" s="30"/>
      <c r="E2759" s="51" t="s">
        <v>26</v>
      </c>
      <c r="F2759" s="31"/>
      <c r="G2759" s="32"/>
      <c r="H2759" s="33"/>
      <c r="I2759" s="34"/>
    </row>
    <row r="2760" spans="1:9" x14ac:dyDescent="0.25">
      <c r="A2760" s="52"/>
      <c r="B2760" s="86"/>
      <c r="C2760" s="87"/>
      <c r="D2760" s="58"/>
      <c r="E2760" s="87"/>
      <c r="F2760" s="53"/>
      <c r="G2760" s="54"/>
      <c r="H2760" s="55"/>
      <c r="I2760" s="56"/>
    </row>
    <row r="2761" spans="1:9" x14ac:dyDescent="0.25">
      <c r="A2761" s="35" t="s">
        <v>270</v>
      </c>
      <c r="B2761" s="88" t="s">
        <v>271</v>
      </c>
      <c r="C2761" s="89"/>
      <c r="D2761" s="36"/>
      <c r="E2761" s="89"/>
      <c r="F2761" s="37"/>
      <c r="G2761" s="38"/>
      <c r="H2761" s="39"/>
      <c r="I2761" s="40"/>
    </row>
    <row r="2762" spans="1:9" x14ac:dyDescent="0.25">
      <c r="A2762" s="41"/>
      <c r="B2762" s="12"/>
      <c r="C2762" s="47"/>
      <c r="D2762" s="42"/>
      <c r="E2762" s="47"/>
      <c r="F2762" s="43"/>
      <c r="G2762" s="44"/>
      <c r="H2762" s="45"/>
      <c r="I2762" s="46"/>
    </row>
    <row r="2763" spans="1:9" x14ac:dyDescent="0.25">
      <c r="A2763" s="142"/>
      <c r="B2763" s="143" t="s">
        <v>1173</v>
      </c>
      <c r="C2763" s="145" t="s">
        <v>1106</v>
      </c>
      <c r="D2763" s="151" t="s">
        <v>1177</v>
      </c>
      <c r="E2763" s="145" t="s">
        <v>274</v>
      </c>
      <c r="F2763" s="148">
        <v>1.94</v>
      </c>
      <c r="G2763" s="150">
        <v>7.45</v>
      </c>
      <c r="H2763" s="45"/>
      <c r="I2763" s="46">
        <f t="shared" ref="I2763:I2764" si="266">ROUND(F2763*G2763,2)</f>
        <v>14.45</v>
      </c>
    </row>
    <row r="2764" spans="1:9" x14ac:dyDescent="0.25">
      <c r="A2764" s="142"/>
      <c r="B2764" s="143" t="s">
        <v>1174</v>
      </c>
      <c r="C2764" s="145" t="s">
        <v>1106</v>
      </c>
      <c r="D2764" s="151" t="s">
        <v>1178</v>
      </c>
      <c r="E2764" s="145" t="s">
        <v>274</v>
      </c>
      <c r="F2764" s="148">
        <v>3.88</v>
      </c>
      <c r="G2764" s="150">
        <v>5.54</v>
      </c>
      <c r="H2764" s="45"/>
      <c r="I2764" s="46">
        <f t="shared" si="266"/>
        <v>21.5</v>
      </c>
    </row>
    <row r="2765" spans="1:9" x14ac:dyDescent="0.25">
      <c r="A2765" s="142"/>
      <c r="B2765" s="143" t="s">
        <v>1159</v>
      </c>
      <c r="C2765" s="145" t="s">
        <v>1</v>
      </c>
      <c r="D2765" s="151" t="s">
        <v>1158</v>
      </c>
      <c r="E2765" s="145" t="s">
        <v>274</v>
      </c>
      <c r="F2765" s="148">
        <v>5.82</v>
      </c>
      <c r="G2765" s="150">
        <v>0.54</v>
      </c>
      <c r="H2765" s="45">
        <f t="shared" ref="H2765:H2774" si="267">ROUNDUP(($F2765*$G2765),2)</f>
        <v>3.15</v>
      </c>
      <c r="I2765" s="46"/>
    </row>
    <row r="2766" spans="1:9" x14ac:dyDescent="0.25">
      <c r="A2766" s="142"/>
      <c r="B2766" s="143" t="s">
        <v>1161</v>
      </c>
      <c r="C2766" s="145" t="s">
        <v>1</v>
      </c>
      <c r="D2766" s="151" t="s">
        <v>1160</v>
      </c>
      <c r="E2766" s="145" t="s">
        <v>274</v>
      </c>
      <c r="F2766" s="148">
        <v>5.82</v>
      </c>
      <c r="G2766" s="150">
        <v>0.81</v>
      </c>
      <c r="H2766" s="45">
        <f t="shared" si="267"/>
        <v>4.72</v>
      </c>
      <c r="I2766" s="46"/>
    </row>
    <row r="2767" spans="1:9" x14ac:dyDescent="0.25">
      <c r="A2767" s="142"/>
      <c r="B2767" s="143" t="s">
        <v>1162</v>
      </c>
      <c r="C2767" s="145" t="s">
        <v>1</v>
      </c>
      <c r="D2767" s="203" t="s">
        <v>1472</v>
      </c>
      <c r="E2767" s="145" t="s">
        <v>274</v>
      </c>
      <c r="F2767" s="148">
        <v>5.82</v>
      </c>
      <c r="G2767" s="150">
        <v>0.4</v>
      </c>
      <c r="H2767" s="45">
        <f t="shared" si="267"/>
        <v>2.3299999999999996</v>
      </c>
      <c r="I2767" s="46"/>
    </row>
    <row r="2768" spans="1:9" x14ac:dyDescent="0.25">
      <c r="A2768" s="142"/>
      <c r="B2768" s="143" t="s">
        <v>1163</v>
      </c>
      <c r="C2768" s="145" t="s">
        <v>1</v>
      </c>
      <c r="D2768" s="203" t="s">
        <v>1473</v>
      </c>
      <c r="E2768" s="145" t="s">
        <v>274</v>
      </c>
      <c r="F2768" s="148">
        <v>5.82</v>
      </c>
      <c r="G2768" s="150">
        <v>0.34</v>
      </c>
      <c r="H2768" s="45">
        <f t="shared" si="267"/>
        <v>1.98</v>
      </c>
      <c r="I2768" s="46"/>
    </row>
    <row r="2769" spans="1:9" x14ac:dyDescent="0.25">
      <c r="A2769" s="142"/>
      <c r="B2769" s="143" t="s">
        <v>1164</v>
      </c>
      <c r="C2769" s="145" t="s">
        <v>1</v>
      </c>
      <c r="D2769" s="203" t="s">
        <v>1474</v>
      </c>
      <c r="E2769" s="145" t="s">
        <v>274</v>
      </c>
      <c r="F2769" s="148">
        <v>5.82</v>
      </c>
      <c r="G2769" s="150">
        <v>7.0000000000000007E-2</v>
      </c>
      <c r="H2769" s="45">
        <f t="shared" si="267"/>
        <v>0.41000000000000003</v>
      </c>
      <c r="I2769" s="46"/>
    </row>
    <row r="2770" spans="1:9" x14ac:dyDescent="0.25">
      <c r="A2770" s="142"/>
      <c r="B2770" s="143" t="s">
        <v>1308</v>
      </c>
      <c r="C2770" s="145" t="s">
        <v>1</v>
      </c>
      <c r="D2770" s="203" t="s">
        <v>1370</v>
      </c>
      <c r="E2770" s="145" t="s">
        <v>26</v>
      </c>
      <c r="F2770" s="148">
        <v>2</v>
      </c>
      <c r="G2770" s="150">
        <v>2.63</v>
      </c>
      <c r="H2770" s="45">
        <f t="shared" si="267"/>
        <v>5.26</v>
      </c>
      <c r="I2770" s="46"/>
    </row>
    <row r="2771" spans="1:9" x14ac:dyDescent="0.25">
      <c r="A2771" s="142"/>
      <c r="B2771" s="143" t="s">
        <v>1311</v>
      </c>
      <c r="C2771" s="145" t="s">
        <v>1</v>
      </c>
      <c r="D2771" s="203" t="s">
        <v>1574</v>
      </c>
      <c r="E2771" s="145" t="s">
        <v>26</v>
      </c>
      <c r="F2771" s="148">
        <v>2</v>
      </c>
      <c r="G2771" s="150">
        <v>2.93</v>
      </c>
      <c r="H2771" s="45">
        <f t="shared" si="267"/>
        <v>5.86</v>
      </c>
      <c r="I2771" s="46"/>
    </row>
    <row r="2772" spans="1:9" ht="25.5" x14ac:dyDescent="0.25">
      <c r="A2772" s="142"/>
      <c r="B2772" s="143" t="s">
        <v>1312</v>
      </c>
      <c r="C2772" s="145" t="s">
        <v>1</v>
      </c>
      <c r="D2772" s="203" t="s">
        <v>1575</v>
      </c>
      <c r="E2772" s="145" t="s">
        <v>26</v>
      </c>
      <c r="F2772" s="148">
        <v>2</v>
      </c>
      <c r="G2772" s="150">
        <v>0.79</v>
      </c>
      <c r="H2772" s="45">
        <f t="shared" si="267"/>
        <v>1.58</v>
      </c>
      <c r="I2772" s="46"/>
    </row>
    <row r="2773" spans="1:9" ht="25.5" x14ac:dyDescent="0.25">
      <c r="A2773" s="142"/>
      <c r="B2773" s="143" t="s">
        <v>1289</v>
      </c>
      <c r="C2773" s="145" t="s">
        <v>1</v>
      </c>
      <c r="D2773" s="203" t="s">
        <v>1561</v>
      </c>
      <c r="E2773" s="145" t="s">
        <v>26</v>
      </c>
      <c r="F2773" s="148">
        <v>4</v>
      </c>
      <c r="G2773" s="150">
        <v>0.6</v>
      </c>
      <c r="H2773" s="45">
        <f t="shared" si="267"/>
        <v>2.4</v>
      </c>
      <c r="I2773" s="46"/>
    </row>
    <row r="2774" spans="1:9" ht="25.5" x14ac:dyDescent="0.25">
      <c r="A2774" s="142"/>
      <c r="B2774" s="143" t="s">
        <v>1313</v>
      </c>
      <c r="C2774" s="145" t="s">
        <v>1</v>
      </c>
      <c r="D2774" s="203" t="s">
        <v>1558</v>
      </c>
      <c r="E2774" s="145" t="s">
        <v>26</v>
      </c>
      <c r="F2774" s="148">
        <v>2</v>
      </c>
      <c r="G2774" s="150">
        <v>6.65</v>
      </c>
      <c r="H2774" s="45">
        <f t="shared" si="267"/>
        <v>13.3</v>
      </c>
      <c r="I2774" s="46"/>
    </row>
    <row r="2775" spans="1:9" x14ac:dyDescent="0.25">
      <c r="A2775" s="142"/>
      <c r="B2775" s="12"/>
      <c r="C2775" s="47"/>
      <c r="D2775" s="42"/>
      <c r="E2775" s="145"/>
      <c r="F2775" s="148"/>
      <c r="G2775" s="150"/>
      <c r="H2775" s="48" t="s">
        <v>272</v>
      </c>
      <c r="I2775" s="49" t="s">
        <v>272</v>
      </c>
    </row>
    <row r="2776" spans="1:9" x14ac:dyDescent="0.25">
      <c r="A2776" s="142"/>
      <c r="B2776" s="12" t="s">
        <v>273</v>
      </c>
      <c r="C2776" s="47"/>
      <c r="D2776" s="42"/>
      <c r="E2776" s="47"/>
      <c r="F2776" s="43"/>
      <c r="G2776" s="44"/>
      <c r="H2776" s="45">
        <f>SUM(H2763:H2774)</f>
        <v>40.989999999999995</v>
      </c>
      <c r="I2776" s="45">
        <f>SUM(I2763:I2774)</f>
        <v>35.950000000000003</v>
      </c>
    </row>
    <row r="2777" spans="1:9" x14ac:dyDescent="0.25">
      <c r="A2777" s="142"/>
      <c r="B2777" s="143" t="s">
        <v>316</v>
      </c>
      <c r="C2777" s="47"/>
      <c r="D2777" s="42"/>
      <c r="E2777" s="47"/>
      <c r="F2777" s="43"/>
      <c r="G2777" s="44"/>
      <c r="H2777" s="45"/>
      <c r="I2777" s="46">
        <f>ROUND((I2776*87.61%),2)</f>
        <v>31.5</v>
      </c>
    </row>
    <row r="2778" spans="1:9" x14ac:dyDescent="0.25">
      <c r="A2778" s="142"/>
      <c r="B2778" s="12"/>
      <c r="C2778" s="145"/>
      <c r="D2778" s="147"/>
      <c r="E2778" s="144"/>
      <c r="F2778" s="148"/>
      <c r="G2778" s="145"/>
      <c r="H2778" s="149"/>
    </row>
    <row r="2779" spans="1:9" x14ac:dyDescent="0.25">
      <c r="A2779" s="27"/>
      <c r="B2779" s="28" t="s">
        <v>275</v>
      </c>
      <c r="C2779" s="29"/>
      <c r="D2779" s="30"/>
      <c r="E2779" s="29"/>
      <c r="F2779" s="31"/>
      <c r="G2779" s="32"/>
      <c r="H2779" s="33"/>
      <c r="I2779" s="34">
        <f>H2776+I2776+I2777</f>
        <v>108.44</v>
      </c>
    </row>
    <row r="2780" spans="1:9" x14ac:dyDescent="0.25">
      <c r="D2780" s="60"/>
    </row>
    <row r="2781" spans="1:9" x14ac:dyDescent="0.25">
      <c r="A2781" s="27" t="s">
        <v>1057</v>
      </c>
      <c r="B2781" s="50" t="s">
        <v>529</v>
      </c>
      <c r="C2781" s="51"/>
      <c r="D2781" s="30"/>
      <c r="E2781" s="51" t="s">
        <v>26</v>
      </c>
      <c r="F2781" s="31"/>
      <c r="G2781" s="32"/>
      <c r="H2781" s="33"/>
      <c r="I2781" s="34"/>
    </row>
    <row r="2782" spans="1:9" x14ac:dyDescent="0.25">
      <c r="A2782" s="52"/>
      <c r="B2782" s="86"/>
      <c r="C2782" s="87"/>
      <c r="D2782" s="58"/>
      <c r="E2782" s="87"/>
      <c r="F2782" s="53"/>
      <c r="G2782" s="54"/>
      <c r="H2782" s="55"/>
      <c r="I2782" s="56"/>
    </row>
    <row r="2783" spans="1:9" x14ac:dyDescent="0.25">
      <c r="A2783" s="35" t="s">
        <v>270</v>
      </c>
      <c r="B2783" s="88" t="s">
        <v>271</v>
      </c>
      <c r="C2783" s="89"/>
      <c r="D2783" s="36"/>
      <c r="E2783" s="89"/>
      <c r="F2783" s="37"/>
      <c r="G2783" s="38"/>
      <c r="H2783" s="39"/>
      <c r="I2783" s="40"/>
    </row>
    <row r="2784" spans="1:9" x14ac:dyDescent="0.25">
      <c r="A2784" s="41"/>
      <c r="B2784" s="12"/>
      <c r="C2784" s="47"/>
      <c r="D2784" s="42"/>
      <c r="E2784" s="47"/>
      <c r="F2784" s="43"/>
      <c r="G2784" s="44"/>
      <c r="H2784" s="45"/>
      <c r="I2784" s="46"/>
    </row>
    <row r="2785" spans="1:9" x14ac:dyDescent="0.25">
      <c r="A2785" s="142"/>
      <c r="B2785" s="143" t="s">
        <v>313</v>
      </c>
      <c r="C2785" s="145" t="s">
        <v>1106</v>
      </c>
      <c r="D2785" s="151" t="s">
        <v>1128</v>
      </c>
      <c r="E2785" s="145" t="s">
        <v>274</v>
      </c>
      <c r="F2785" s="148">
        <v>6</v>
      </c>
      <c r="G2785" s="150">
        <v>4.5599999999999996</v>
      </c>
      <c r="H2785" s="45"/>
      <c r="I2785" s="46">
        <f>ROUND(F2785*G2785,2)</f>
        <v>27.36</v>
      </c>
    </row>
    <row r="2786" spans="1:9" x14ac:dyDescent="0.25">
      <c r="A2786" s="142"/>
      <c r="B2786" s="143" t="s">
        <v>1159</v>
      </c>
      <c r="C2786" s="145" t="s">
        <v>1</v>
      </c>
      <c r="D2786" s="151" t="s">
        <v>1158</v>
      </c>
      <c r="E2786" s="145" t="s">
        <v>274</v>
      </c>
      <c r="F2786" s="148">
        <v>6</v>
      </c>
      <c r="G2786" s="150">
        <v>0.54</v>
      </c>
      <c r="H2786" s="45">
        <f t="shared" ref="H2786:H2794" si="268">ROUNDUP(($F2786*$G2786),2)</f>
        <v>3.24</v>
      </c>
      <c r="I2786" s="46"/>
    </row>
    <row r="2787" spans="1:9" x14ac:dyDescent="0.25">
      <c r="A2787" s="142"/>
      <c r="B2787" s="143" t="s">
        <v>1161</v>
      </c>
      <c r="C2787" s="145" t="s">
        <v>1</v>
      </c>
      <c r="D2787" s="151" t="s">
        <v>1160</v>
      </c>
      <c r="E2787" s="145" t="s">
        <v>274</v>
      </c>
      <c r="F2787" s="148">
        <v>6</v>
      </c>
      <c r="G2787" s="150">
        <v>0.81</v>
      </c>
      <c r="H2787" s="45">
        <f t="shared" si="268"/>
        <v>4.8600000000000003</v>
      </c>
      <c r="I2787" s="46"/>
    </row>
    <row r="2788" spans="1:9" x14ac:dyDescent="0.25">
      <c r="A2788" s="142"/>
      <c r="B2788" s="143" t="s">
        <v>1162</v>
      </c>
      <c r="C2788" s="145" t="s">
        <v>1</v>
      </c>
      <c r="D2788" s="203" t="s">
        <v>1472</v>
      </c>
      <c r="E2788" s="145" t="s">
        <v>274</v>
      </c>
      <c r="F2788" s="148">
        <v>6</v>
      </c>
      <c r="G2788" s="150">
        <v>0.4</v>
      </c>
      <c r="H2788" s="45">
        <f t="shared" si="268"/>
        <v>2.4</v>
      </c>
      <c r="I2788" s="46"/>
    </row>
    <row r="2789" spans="1:9" x14ac:dyDescent="0.25">
      <c r="A2789" s="142"/>
      <c r="B2789" s="143" t="s">
        <v>1163</v>
      </c>
      <c r="C2789" s="145" t="s">
        <v>1</v>
      </c>
      <c r="D2789" s="203" t="s">
        <v>1473</v>
      </c>
      <c r="E2789" s="145" t="s">
        <v>274</v>
      </c>
      <c r="F2789" s="148">
        <v>6</v>
      </c>
      <c r="G2789" s="150">
        <v>0.34</v>
      </c>
      <c r="H2789" s="45">
        <f t="shared" si="268"/>
        <v>2.04</v>
      </c>
      <c r="I2789" s="46"/>
    </row>
    <row r="2790" spans="1:9" x14ac:dyDescent="0.25">
      <c r="A2790" s="142"/>
      <c r="B2790" s="143" t="s">
        <v>1164</v>
      </c>
      <c r="C2790" s="145" t="s">
        <v>1</v>
      </c>
      <c r="D2790" s="203" t="s">
        <v>1474</v>
      </c>
      <c r="E2790" s="145" t="s">
        <v>274</v>
      </c>
      <c r="F2790" s="148">
        <v>6</v>
      </c>
      <c r="G2790" s="150">
        <v>7.0000000000000007E-2</v>
      </c>
      <c r="H2790" s="45">
        <f t="shared" si="268"/>
        <v>0.42</v>
      </c>
      <c r="I2790" s="46"/>
    </row>
    <row r="2791" spans="1:9" ht="25.5" x14ac:dyDescent="0.25">
      <c r="A2791" s="142"/>
      <c r="B2791" s="143" t="s">
        <v>1233</v>
      </c>
      <c r="C2791" s="145" t="s">
        <v>1</v>
      </c>
      <c r="D2791" s="151" t="s">
        <v>1236</v>
      </c>
      <c r="E2791" s="145" t="s">
        <v>274</v>
      </c>
      <c r="F2791" s="148">
        <v>1.5</v>
      </c>
      <c r="G2791" s="150">
        <v>146.69</v>
      </c>
      <c r="H2791" s="45">
        <f t="shared" si="268"/>
        <v>220.04</v>
      </c>
      <c r="I2791" s="46"/>
    </row>
    <row r="2792" spans="1:9" x14ac:dyDescent="0.25">
      <c r="A2792" s="142"/>
      <c r="B2792" s="143" t="s">
        <v>529</v>
      </c>
      <c r="C2792" s="145" t="s">
        <v>1190</v>
      </c>
      <c r="D2792" s="203">
        <v>1865</v>
      </c>
      <c r="E2792" s="145" t="s">
        <v>26</v>
      </c>
      <c r="F2792" s="148">
        <v>1</v>
      </c>
      <c r="G2792" s="154">
        <v>1166</v>
      </c>
      <c r="H2792" s="45">
        <f t="shared" si="268"/>
        <v>1166</v>
      </c>
      <c r="I2792" s="46"/>
    </row>
    <row r="2793" spans="1:9" ht="25.5" x14ac:dyDescent="0.25">
      <c r="A2793" s="142"/>
      <c r="B2793" s="143" t="s">
        <v>1283</v>
      </c>
      <c r="C2793" s="145" t="s">
        <v>1</v>
      </c>
      <c r="D2793" s="151" t="s">
        <v>1284</v>
      </c>
      <c r="E2793" s="145" t="s">
        <v>24</v>
      </c>
      <c r="F2793" s="148">
        <v>0.25</v>
      </c>
      <c r="G2793" s="150">
        <v>233.96</v>
      </c>
      <c r="H2793" s="45">
        <f t="shared" si="268"/>
        <v>58.49</v>
      </c>
      <c r="I2793" s="46"/>
    </row>
    <row r="2794" spans="1:9" ht="25.5" x14ac:dyDescent="0.25">
      <c r="A2794" s="142"/>
      <c r="B2794" s="143" t="s">
        <v>1314</v>
      </c>
      <c r="C2794" s="145" t="s">
        <v>1</v>
      </c>
      <c r="D2794" s="151" t="s">
        <v>1315</v>
      </c>
      <c r="E2794" s="145" t="s">
        <v>24</v>
      </c>
      <c r="F2794" s="148">
        <v>0.25</v>
      </c>
      <c r="G2794" s="150">
        <v>72.33</v>
      </c>
      <c r="H2794" s="45">
        <f t="shared" si="268"/>
        <v>18.09</v>
      </c>
      <c r="I2794" s="46"/>
    </row>
    <row r="2795" spans="1:9" x14ac:dyDescent="0.25">
      <c r="A2795" s="142"/>
      <c r="B2795" s="12"/>
      <c r="C2795" s="47"/>
      <c r="D2795" s="42"/>
      <c r="E2795" s="145"/>
      <c r="F2795" s="148"/>
      <c r="G2795" s="150"/>
      <c r="H2795" s="48" t="s">
        <v>272</v>
      </c>
      <c r="I2795" s="49" t="s">
        <v>272</v>
      </c>
    </row>
    <row r="2796" spans="1:9" x14ac:dyDescent="0.25">
      <c r="A2796" s="142"/>
      <c r="B2796" s="12" t="s">
        <v>273</v>
      </c>
      <c r="C2796" s="47"/>
      <c r="D2796" s="42"/>
      <c r="E2796" s="47"/>
      <c r="F2796" s="43"/>
      <c r="G2796" s="44"/>
      <c r="H2796" s="45">
        <f>SUM(H2785:H2794)</f>
        <v>1475.58</v>
      </c>
      <c r="I2796" s="45">
        <f>SUM(I2785:I2794)</f>
        <v>27.36</v>
      </c>
    </row>
    <row r="2797" spans="1:9" x14ac:dyDescent="0.25">
      <c r="A2797" s="142"/>
      <c r="B2797" s="143" t="s">
        <v>316</v>
      </c>
      <c r="C2797" s="47"/>
      <c r="D2797" s="42"/>
      <c r="E2797" s="47"/>
      <c r="F2797" s="43"/>
      <c r="G2797" s="44"/>
      <c r="H2797" s="45"/>
      <c r="I2797" s="46">
        <f>ROUND((I2796*87.61%),2)</f>
        <v>23.97</v>
      </c>
    </row>
    <row r="2798" spans="1:9" x14ac:dyDescent="0.25">
      <c r="A2798" s="142"/>
      <c r="B2798" s="12"/>
      <c r="C2798" s="145"/>
      <c r="D2798" s="147"/>
      <c r="E2798" s="144"/>
      <c r="F2798" s="148"/>
      <c r="G2798" s="145"/>
      <c r="H2798" s="149"/>
    </row>
    <row r="2799" spans="1:9" x14ac:dyDescent="0.25">
      <c r="A2799" s="27"/>
      <c r="B2799" s="28" t="s">
        <v>275</v>
      </c>
      <c r="C2799" s="29"/>
      <c r="D2799" s="30"/>
      <c r="E2799" s="29"/>
      <c r="F2799" s="31"/>
      <c r="G2799" s="32"/>
      <c r="H2799" s="33"/>
      <c r="I2799" s="34">
        <f>H2796+I2796+I2797</f>
        <v>1526.9099999999999</v>
      </c>
    </row>
    <row r="2800" spans="1:9" x14ac:dyDescent="0.25">
      <c r="D2800" s="60"/>
    </row>
    <row r="2801" spans="1:36" ht="25.5" x14ac:dyDescent="0.25">
      <c r="A2801" s="27" t="s">
        <v>1058</v>
      </c>
      <c r="B2801" s="50" t="s">
        <v>530</v>
      </c>
      <c r="C2801" s="51"/>
      <c r="D2801" s="30"/>
      <c r="E2801" s="51" t="s">
        <v>26</v>
      </c>
      <c r="F2801" s="31"/>
      <c r="G2801" s="32"/>
      <c r="H2801" s="33"/>
      <c r="I2801" s="34"/>
    </row>
    <row r="2802" spans="1:36" x14ac:dyDescent="0.25">
      <c r="A2802" s="52"/>
      <c r="B2802" s="86"/>
      <c r="C2802" s="87"/>
      <c r="D2802" s="58"/>
      <c r="E2802" s="87"/>
      <c r="F2802" s="53"/>
      <c r="G2802" s="54"/>
      <c r="H2802" s="55"/>
      <c r="I2802" s="56"/>
    </row>
    <row r="2803" spans="1:36" x14ac:dyDescent="0.25">
      <c r="A2803" s="35" t="s">
        <v>270</v>
      </c>
      <c r="B2803" s="88" t="s">
        <v>271</v>
      </c>
      <c r="C2803" s="89"/>
      <c r="D2803" s="36"/>
      <c r="E2803" s="89"/>
      <c r="F2803" s="37"/>
      <c r="G2803" s="38"/>
      <c r="H2803" s="39"/>
      <c r="I2803" s="40"/>
    </row>
    <row r="2804" spans="1:36" x14ac:dyDescent="0.25">
      <c r="A2804" s="41"/>
      <c r="B2804" s="12"/>
      <c r="C2804" s="47"/>
      <c r="D2804" s="42"/>
      <c r="E2804" s="47"/>
      <c r="F2804" s="43"/>
      <c r="G2804" s="44"/>
      <c r="H2804" s="45"/>
      <c r="I2804" s="46"/>
      <c r="AJ2804" s="14"/>
    </row>
    <row r="2805" spans="1:36" x14ac:dyDescent="0.25">
      <c r="A2805" s="142"/>
      <c r="B2805" s="143" t="s">
        <v>1173</v>
      </c>
      <c r="C2805" s="145" t="s">
        <v>1106</v>
      </c>
      <c r="D2805" s="151" t="s">
        <v>1177</v>
      </c>
      <c r="E2805" s="145" t="s">
        <v>274</v>
      </c>
      <c r="F2805" s="148">
        <v>16</v>
      </c>
      <c r="G2805" s="150">
        <v>7.45</v>
      </c>
      <c r="H2805" s="45"/>
      <c r="I2805" s="46">
        <f t="shared" ref="I2805:I2806" si="269">ROUND(F2805*G2805,2)</f>
        <v>119.2</v>
      </c>
    </row>
    <row r="2806" spans="1:36" x14ac:dyDescent="0.25">
      <c r="A2806" s="142"/>
      <c r="B2806" s="143" t="s">
        <v>1174</v>
      </c>
      <c r="C2806" s="145" t="s">
        <v>1106</v>
      </c>
      <c r="D2806" s="151" t="s">
        <v>1178</v>
      </c>
      <c r="E2806" s="145" t="s">
        <v>274</v>
      </c>
      <c r="F2806" s="148">
        <v>32</v>
      </c>
      <c r="G2806" s="150">
        <v>5.54</v>
      </c>
      <c r="H2806" s="45"/>
      <c r="I2806" s="46">
        <f t="shared" si="269"/>
        <v>177.28</v>
      </c>
    </row>
    <row r="2807" spans="1:36" x14ac:dyDescent="0.25">
      <c r="A2807" s="142"/>
      <c r="B2807" s="143" t="s">
        <v>1159</v>
      </c>
      <c r="C2807" s="145" t="s">
        <v>1</v>
      </c>
      <c r="D2807" s="151" t="s">
        <v>1158</v>
      </c>
      <c r="E2807" s="145" t="s">
        <v>274</v>
      </c>
      <c r="F2807" s="148">
        <v>48</v>
      </c>
      <c r="G2807" s="150">
        <v>0.54</v>
      </c>
      <c r="H2807" s="45">
        <f t="shared" ref="H2807:H2831" si="270">ROUNDUP(($F2807*$G2807),2)</f>
        <v>25.92</v>
      </c>
      <c r="I2807" s="46"/>
    </row>
    <row r="2808" spans="1:36" x14ac:dyDescent="0.25">
      <c r="A2808" s="142"/>
      <c r="B2808" s="143" t="s">
        <v>1161</v>
      </c>
      <c r="C2808" s="145" t="s">
        <v>1</v>
      </c>
      <c r="D2808" s="151" t="s">
        <v>1160</v>
      </c>
      <c r="E2808" s="145" t="s">
        <v>274</v>
      </c>
      <c r="F2808" s="148">
        <v>48</v>
      </c>
      <c r="G2808" s="150">
        <v>0.81</v>
      </c>
      <c r="H2808" s="45">
        <f t="shared" si="270"/>
        <v>38.880000000000003</v>
      </c>
      <c r="I2808" s="46"/>
    </row>
    <row r="2809" spans="1:36" x14ac:dyDescent="0.25">
      <c r="A2809" s="142"/>
      <c r="B2809" s="143" t="s">
        <v>1162</v>
      </c>
      <c r="C2809" s="145" t="s">
        <v>1</v>
      </c>
      <c r="D2809" s="203" t="s">
        <v>1472</v>
      </c>
      <c r="E2809" s="145" t="s">
        <v>274</v>
      </c>
      <c r="F2809" s="148">
        <v>48</v>
      </c>
      <c r="G2809" s="150">
        <v>0.4</v>
      </c>
      <c r="H2809" s="45">
        <f t="shared" si="270"/>
        <v>19.2</v>
      </c>
      <c r="I2809" s="46"/>
    </row>
    <row r="2810" spans="1:36" x14ac:dyDescent="0.25">
      <c r="A2810" s="142"/>
      <c r="B2810" s="143" t="s">
        <v>1163</v>
      </c>
      <c r="C2810" s="145" t="s">
        <v>1</v>
      </c>
      <c r="D2810" s="203" t="s">
        <v>1473</v>
      </c>
      <c r="E2810" s="145" t="s">
        <v>274</v>
      </c>
      <c r="F2810" s="148">
        <v>48</v>
      </c>
      <c r="G2810" s="150">
        <v>0.34</v>
      </c>
      <c r="H2810" s="45">
        <f t="shared" si="270"/>
        <v>16.32</v>
      </c>
      <c r="I2810" s="46"/>
    </row>
    <row r="2811" spans="1:36" x14ac:dyDescent="0.25">
      <c r="A2811" s="142"/>
      <c r="B2811" s="143" t="s">
        <v>1164</v>
      </c>
      <c r="C2811" s="145" t="s">
        <v>1</v>
      </c>
      <c r="D2811" s="203" t="s">
        <v>1474</v>
      </c>
      <c r="E2811" s="145" t="s">
        <v>274</v>
      </c>
      <c r="F2811" s="148">
        <v>48</v>
      </c>
      <c r="G2811" s="150">
        <v>7.0000000000000007E-2</v>
      </c>
      <c r="H2811" s="45">
        <f t="shared" si="270"/>
        <v>3.36</v>
      </c>
      <c r="I2811" s="46"/>
    </row>
    <row r="2812" spans="1:36" ht="25.5" x14ac:dyDescent="0.25">
      <c r="A2812" s="142"/>
      <c r="B2812" s="143" t="s">
        <v>1233</v>
      </c>
      <c r="C2812" s="145" t="s">
        <v>1</v>
      </c>
      <c r="D2812" s="151" t="s">
        <v>1236</v>
      </c>
      <c r="E2812" s="145" t="s">
        <v>274</v>
      </c>
      <c r="F2812" s="148">
        <v>1.375</v>
      </c>
      <c r="G2812" s="150">
        <v>146.69</v>
      </c>
      <c r="H2812" s="45">
        <f t="shared" si="270"/>
        <v>201.7</v>
      </c>
      <c r="I2812" s="46"/>
    </row>
    <row r="2813" spans="1:36" x14ac:dyDescent="0.25">
      <c r="A2813" s="142"/>
      <c r="B2813" s="143" t="s">
        <v>1341</v>
      </c>
      <c r="C2813" s="145" t="s">
        <v>1190</v>
      </c>
      <c r="D2813" s="203">
        <v>393</v>
      </c>
      <c r="E2813" s="145" t="s">
        <v>30</v>
      </c>
      <c r="F2813" s="148">
        <v>6.5</v>
      </c>
      <c r="G2813" s="154">
        <v>45.92</v>
      </c>
      <c r="H2813" s="45">
        <f t="shared" si="270"/>
        <v>298.48</v>
      </c>
      <c r="I2813" s="46"/>
    </row>
    <row r="2814" spans="1:36" x14ac:dyDescent="0.25">
      <c r="A2814" s="142"/>
      <c r="B2814" s="143" t="s">
        <v>1342</v>
      </c>
      <c r="C2814" s="145" t="s">
        <v>1</v>
      </c>
      <c r="D2814" s="203" t="s">
        <v>1576</v>
      </c>
      <c r="E2814" s="145" t="s">
        <v>44</v>
      </c>
      <c r="F2814" s="148">
        <v>9</v>
      </c>
      <c r="G2814" s="150">
        <v>11.42</v>
      </c>
      <c r="H2814" s="45">
        <f t="shared" si="270"/>
        <v>102.78</v>
      </c>
      <c r="I2814" s="46"/>
    </row>
    <row r="2815" spans="1:36" x14ac:dyDescent="0.25">
      <c r="A2815" s="142"/>
      <c r="B2815" s="143" t="s">
        <v>1343</v>
      </c>
      <c r="C2815" s="145" t="s">
        <v>1</v>
      </c>
      <c r="D2815" s="203" t="s">
        <v>1577</v>
      </c>
      <c r="E2815" s="145" t="s">
        <v>26</v>
      </c>
      <c r="F2815" s="148">
        <v>3</v>
      </c>
      <c r="G2815" s="150">
        <v>253.37</v>
      </c>
      <c r="H2815" s="45">
        <f t="shared" si="270"/>
        <v>760.11</v>
      </c>
      <c r="I2815" s="46"/>
    </row>
    <row r="2816" spans="1:36" x14ac:dyDescent="0.25">
      <c r="A2816" s="142"/>
      <c r="B2816" s="143" t="s">
        <v>1344</v>
      </c>
      <c r="C2816" s="145" t="s">
        <v>1</v>
      </c>
      <c r="D2816" s="203" t="s">
        <v>1578</v>
      </c>
      <c r="E2816" s="145" t="s">
        <v>26</v>
      </c>
      <c r="F2816" s="148">
        <v>3</v>
      </c>
      <c r="G2816" s="150">
        <v>4.5599999999999996</v>
      </c>
      <c r="H2816" s="45">
        <f t="shared" si="270"/>
        <v>13.68</v>
      </c>
      <c r="I2816" s="46"/>
    </row>
    <row r="2817" spans="1:36" x14ac:dyDescent="0.25">
      <c r="A2817" s="142"/>
      <c r="B2817" s="143" t="s">
        <v>1345</v>
      </c>
      <c r="C2817" s="145" t="s">
        <v>1190</v>
      </c>
      <c r="D2817" s="203">
        <v>884</v>
      </c>
      <c r="E2817" s="145" t="s">
        <v>26</v>
      </c>
      <c r="F2817" s="148">
        <v>6</v>
      </c>
      <c r="G2817" s="154">
        <v>7.59</v>
      </c>
      <c r="H2817" s="45">
        <f t="shared" si="270"/>
        <v>45.54</v>
      </c>
      <c r="I2817" s="46"/>
    </row>
    <row r="2818" spans="1:36" ht="25.5" x14ac:dyDescent="0.25">
      <c r="A2818" s="142"/>
      <c r="B2818" s="143" t="s">
        <v>1305</v>
      </c>
      <c r="C2818" s="145" t="s">
        <v>1</v>
      </c>
      <c r="D2818" s="203" t="s">
        <v>1572</v>
      </c>
      <c r="E2818" s="145" t="s">
        <v>26</v>
      </c>
      <c r="F2818" s="148">
        <v>5</v>
      </c>
      <c r="G2818" s="150">
        <v>22.58</v>
      </c>
      <c r="H2818" s="45">
        <f t="shared" si="270"/>
        <v>112.9</v>
      </c>
      <c r="I2818" s="46"/>
    </row>
    <row r="2819" spans="1:36" ht="25.5" x14ac:dyDescent="0.25">
      <c r="A2819" s="142"/>
      <c r="B2819" s="143" t="s">
        <v>1346</v>
      </c>
      <c r="C2819" s="145" t="s">
        <v>1</v>
      </c>
      <c r="D2819" s="203" t="s">
        <v>1511</v>
      </c>
      <c r="E2819" s="145" t="s">
        <v>26</v>
      </c>
      <c r="F2819" s="148">
        <v>5</v>
      </c>
      <c r="G2819" s="150">
        <v>12.79</v>
      </c>
      <c r="H2819" s="45">
        <f t="shared" si="270"/>
        <v>63.95</v>
      </c>
      <c r="I2819" s="46"/>
    </row>
    <row r="2820" spans="1:36" ht="38.25" x14ac:dyDescent="0.25">
      <c r="A2820" s="142"/>
      <c r="B2820" s="143" t="s">
        <v>1347</v>
      </c>
      <c r="C2820" s="145" t="s">
        <v>1190</v>
      </c>
      <c r="D2820" s="203">
        <v>4117</v>
      </c>
      <c r="E2820" s="145" t="s">
        <v>26</v>
      </c>
      <c r="F2820" s="148">
        <v>5</v>
      </c>
      <c r="G2820" s="154">
        <v>43.24</v>
      </c>
      <c r="H2820" s="227">
        <f t="shared" si="270"/>
        <v>216.2</v>
      </c>
      <c r="I2820" s="228"/>
      <c r="J2820" s="229"/>
    </row>
    <row r="2821" spans="1:36" ht="25.5" x14ac:dyDescent="0.25">
      <c r="A2821" s="142"/>
      <c r="B2821" s="143" t="s">
        <v>1306</v>
      </c>
      <c r="C2821" s="145" t="s">
        <v>1</v>
      </c>
      <c r="D2821" s="203" t="s">
        <v>1573</v>
      </c>
      <c r="E2821" s="145" t="s">
        <v>26</v>
      </c>
      <c r="F2821" s="148">
        <v>5</v>
      </c>
      <c r="G2821" s="150">
        <v>2.78</v>
      </c>
      <c r="H2821" s="45">
        <f t="shared" si="270"/>
        <v>13.9</v>
      </c>
      <c r="I2821" s="46"/>
    </row>
    <row r="2822" spans="1:36" ht="25.5" x14ac:dyDescent="0.25">
      <c r="A2822" s="142"/>
      <c r="B2822" s="143" t="s">
        <v>1348</v>
      </c>
      <c r="C2822" s="145" t="s">
        <v>1</v>
      </c>
      <c r="D2822" s="203" t="s">
        <v>1579</v>
      </c>
      <c r="E2822" s="145" t="s">
        <v>26</v>
      </c>
      <c r="F2822" s="148">
        <v>4</v>
      </c>
      <c r="G2822" s="150">
        <v>2.99</v>
      </c>
      <c r="H2822" s="45">
        <f t="shared" si="270"/>
        <v>11.96</v>
      </c>
      <c r="I2822" s="46"/>
      <c r="AJ2822" s="14"/>
    </row>
    <row r="2823" spans="1:36" ht="25.5" x14ac:dyDescent="0.25">
      <c r="A2823" s="142"/>
      <c r="B2823" s="143" t="s">
        <v>1349</v>
      </c>
      <c r="C2823" s="145" t="s">
        <v>1</v>
      </c>
      <c r="D2823" s="203" t="s">
        <v>1580</v>
      </c>
      <c r="E2823" s="145" t="s">
        <v>26</v>
      </c>
      <c r="F2823" s="148">
        <v>2</v>
      </c>
      <c r="G2823" s="150">
        <v>120.39</v>
      </c>
      <c r="H2823" s="45">
        <f t="shared" si="270"/>
        <v>240.78</v>
      </c>
      <c r="I2823" s="46"/>
    </row>
    <row r="2824" spans="1:36" x14ac:dyDescent="0.25">
      <c r="A2824" s="142"/>
      <c r="B2824" s="143" t="s">
        <v>1286</v>
      </c>
      <c r="C2824" s="145" t="s">
        <v>1190</v>
      </c>
      <c r="D2824" s="203">
        <v>3542</v>
      </c>
      <c r="E2824" s="145" t="s">
        <v>26</v>
      </c>
      <c r="F2824" s="148">
        <v>1</v>
      </c>
      <c r="G2824" s="154">
        <v>149.61000000000001</v>
      </c>
      <c r="H2824" s="45">
        <f t="shared" si="270"/>
        <v>149.61000000000001</v>
      </c>
      <c r="I2824" s="46"/>
    </row>
    <row r="2825" spans="1:36" ht="25.5" x14ac:dyDescent="0.25">
      <c r="A2825" s="142"/>
      <c r="B2825" s="143" t="s">
        <v>1350</v>
      </c>
      <c r="C2825" s="145" t="s">
        <v>1</v>
      </c>
      <c r="D2825" s="203" t="s">
        <v>1581</v>
      </c>
      <c r="E2825" s="145" t="s">
        <v>26</v>
      </c>
      <c r="F2825" s="148">
        <v>3</v>
      </c>
      <c r="G2825" s="150">
        <v>208.67</v>
      </c>
      <c r="H2825" s="45">
        <f t="shared" si="270"/>
        <v>626.01</v>
      </c>
      <c r="I2825" s="46"/>
    </row>
    <row r="2826" spans="1:36" ht="25.5" x14ac:dyDescent="0.25">
      <c r="A2826" s="142"/>
      <c r="B2826" s="143" t="s">
        <v>1289</v>
      </c>
      <c r="C2826" s="145" t="s">
        <v>1</v>
      </c>
      <c r="D2826" s="203" t="s">
        <v>1561</v>
      </c>
      <c r="E2826" s="145" t="s">
        <v>26</v>
      </c>
      <c r="F2826" s="148">
        <v>4</v>
      </c>
      <c r="G2826" s="150">
        <v>0.6</v>
      </c>
      <c r="H2826" s="45">
        <f t="shared" si="270"/>
        <v>2.4</v>
      </c>
      <c r="I2826" s="46"/>
    </row>
    <row r="2827" spans="1:36" x14ac:dyDescent="0.25">
      <c r="A2827" s="142"/>
      <c r="B2827" s="143" t="s">
        <v>1303</v>
      </c>
      <c r="C2827" s="145" t="s">
        <v>1</v>
      </c>
      <c r="D2827" s="203" t="s">
        <v>1571</v>
      </c>
      <c r="E2827" s="145" t="s">
        <v>44</v>
      </c>
      <c r="F2827" s="148">
        <v>32</v>
      </c>
      <c r="G2827" s="150">
        <v>21.99</v>
      </c>
      <c r="H2827" s="45">
        <f t="shared" si="270"/>
        <v>703.68</v>
      </c>
      <c r="I2827" s="46"/>
    </row>
    <row r="2828" spans="1:36" ht="25.5" x14ac:dyDescent="0.25">
      <c r="A2828" s="142"/>
      <c r="B2828" s="143" t="s">
        <v>1287</v>
      </c>
      <c r="C2828" s="145" t="s">
        <v>1</v>
      </c>
      <c r="D2828" s="203" t="s">
        <v>1559</v>
      </c>
      <c r="E2828" s="145" t="s">
        <v>26</v>
      </c>
      <c r="F2828" s="148">
        <v>1</v>
      </c>
      <c r="G2828" s="150">
        <v>20.440000000000001</v>
      </c>
      <c r="H2828" s="45">
        <f t="shared" si="270"/>
        <v>20.440000000000001</v>
      </c>
      <c r="I2828" s="46"/>
    </row>
    <row r="2829" spans="1:36" ht="25.5" x14ac:dyDescent="0.25">
      <c r="A2829" s="142"/>
      <c r="B2829" s="143" t="s">
        <v>1288</v>
      </c>
      <c r="C2829" s="145" t="s">
        <v>1</v>
      </c>
      <c r="D2829" s="203" t="s">
        <v>1560</v>
      </c>
      <c r="E2829" s="145" t="s">
        <v>26</v>
      </c>
      <c r="F2829" s="148">
        <v>1</v>
      </c>
      <c r="G2829" s="150">
        <v>21.1</v>
      </c>
      <c r="H2829" s="45">
        <f t="shared" si="270"/>
        <v>21.1</v>
      </c>
      <c r="I2829" s="46"/>
    </row>
    <row r="2830" spans="1:36" ht="25.5" x14ac:dyDescent="0.25">
      <c r="A2830" s="142"/>
      <c r="B2830" s="143" t="s">
        <v>1351</v>
      </c>
      <c r="C2830" s="145" t="s">
        <v>1</v>
      </c>
      <c r="D2830" s="203" t="s">
        <v>1582</v>
      </c>
      <c r="E2830" s="145" t="s">
        <v>26</v>
      </c>
      <c r="F2830" s="148">
        <v>10</v>
      </c>
      <c r="G2830" s="150">
        <v>13.43</v>
      </c>
      <c r="H2830" s="45">
        <f t="shared" si="270"/>
        <v>134.30000000000001</v>
      </c>
      <c r="I2830" s="46"/>
    </row>
    <row r="2831" spans="1:36" x14ac:dyDescent="0.25">
      <c r="A2831" s="142"/>
      <c r="B2831" s="143" t="s">
        <v>1304</v>
      </c>
      <c r="C2831" s="145" t="s">
        <v>1190</v>
      </c>
      <c r="D2831" s="203">
        <v>10615</v>
      </c>
      <c r="E2831" s="145" t="s">
        <v>26</v>
      </c>
      <c r="F2831" s="148">
        <v>6</v>
      </c>
      <c r="G2831" s="154">
        <v>5.18</v>
      </c>
      <c r="H2831" s="45">
        <f t="shared" si="270"/>
        <v>31.08</v>
      </c>
      <c r="I2831" s="46"/>
    </row>
    <row r="2832" spans="1:36" x14ac:dyDescent="0.25">
      <c r="A2832" s="142"/>
      <c r="B2832" s="12"/>
      <c r="C2832" s="47"/>
      <c r="D2832" s="42"/>
      <c r="E2832" s="145"/>
      <c r="F2832" s="148"/>
      <c r="G2832" s="150"/>
      <c r="H2832" s="48" t="s">
        <v>272</v>
      </c>
      <c r="I2832" s="49" t="s">
        <v>272</v>
      </c>
    </row>
    <row r="2833" spans="1:36" x14ac:dyDescent="0.25">
      <c r="A2833" s="142"/>
      <c r="B2833" s="12" t="s">
        <v>273</v>
      </c>
      <c r="C2833" s="47"/>
      <c r="D2833" s="42"/>
      <c r="E2833" s="47"/>
      <c r="F2833" s="43"/>
      <c r="G2833" s="44"/>
      <c r="H2833" s="45">
        <f>SUM(H2805:H2831)</f>
        <v>3874.2800000000007</v>
      </c>
      <c r="I2833" s="45">
        <f>SUM(I2805:I2831)</f>
        <v>296.48</v>
      </c>
    </row>
    <row r="2834" spans="1:36" x14ac:dyDescent="0.25">
      <c r="A2834" s="142"/>
      <c r="B2834" s="143" t="s">
        <v>316</v>
      </c>
      <c r="C2834" s="47"/>
      <c r="D2834" s="42"/>
      <c r="E2834" s="47"/>
      <c r="F2834" s="43"/>
      <c r="G2834" s="44"/>
      <c r="H2834" s="45"/>
      <c r="I2834" s="46">
        <f>ROUND((I2833*87.61%),2)</f>
        <v>259.75</v>
      </c>
    </row>
    <row r="2835" spans="1:36" x14ac:dyDescent="0.25">
      <c r="A2835" s="142"/>
      <c r="B2835" s="12"/>
      <c r="C2835" s="145"/>
      <c r="D2835" s="147"/>
      <c r="E2835" s="144"/>
      <c r="F2835" s="148"/>
      <c r="G2835" s="145"/>
      <c r="H2835" s="149"/>
    </row>
    <row r="2836" spans="1:36" x14ac:dyDescent="0.25">
      <c r="A2836" s="27"/>
      <c r="B2836" s="28" t="s">
        <v>275</v>
      </c>
      <c r="C2836" s="29"/>
      <c r="D2836" s="30"/>
      <c r="E2836" s="29"/>
      <c r="F2836" s="31"/>
      <c r="G2836" s="32"/>
      <c r="H2836" s="33"/>
      <c r="I2836" s="34">
        <f>H2833+I2833+I2834</f>
        <v>4430.51</v>
      </c>
    </row>
    <row r="2837" spans="1:36" x14ac:dyDescent="0.25">
      <c r="D2837" s="60"/>
    </row>
    <row r="2838" spans="1:36" ht="25.5" x14ac:dyDescent="0.25">
      <c r="A2838" s="27" t="s">
        <v>1060</v>
      </c>
      <c r="B2838" s="50" t="s">
        <v>369</v>
      </c>
      <c r="C2838" s="51"/>
      <c r="D2838" s="30"/>
      <c r="E2838" s="51" t="s">
        <v>44</v>
      </c>
      <c r="F2838" s="31"/>
      <c r="G2838" s="32"/>
      <c r="H2838" s="33"/>
      <c r="I2838" s="34"/>
    </row>
    <row r="2839" spans="1:36" x14ac:dyDescent="0.25">
      <c r="A2839" s="52"/>
      <c r="B2839" s="86"/>
      <c r="C2839" s="87"/>
      <c r="D2839" s="58"/>
      <c r="E2839" s="87"/>
      <c r="F2839" s="53"/>
      <c r="G2839" s="54"/>
      <c r="H2839" s="55"/>
      <c r="I2839" s="56"/>
    </row>
    <row r="2840" spans="1:36" x14ac:dyDescent="0.25">
      <c r="A2840" s="35" t="s">
        <v>270</v>
      </c>
      <c r="B2840" s="88" t="s">
        <v>271</v>
      </c>
      <c r="C2840" s="89"/>
      <c r="D2840" s="36"/>
      <c r="E2840" s="89"/>
      <c r="F2840" s="37"/>
      <c r="G2840" s="38"/>
      <c r="H2840" s="39"/>
      <c r="I2840" s="40"/>
    </row>
    <row r="2841" spans="1:36" x14ac:dyDescent="0.25">
      <c r="A2841" s="41"/>
      <c r="B2841" s="12"/>
      <c r="C2841" s="47"/>
      <c r="D2841" s="42"/>
      <c r="E2841" s="47"/>
      <c r="F2841" s="43"/>
      <c r="G2841" s="44"/>
      <c r="H2841" s="45"/>
      <c r="I2841" s="46"/>
      <c r="AJ2841" s="14"/>
    </row>
    <row r="2842" spans="1:36" x14ac:dyDescent="0.25">
      <c r="A2842" s="142"/>
      <c r="B2842" s="143" t="s">
        <v>1173</v>
      </c>
      <c r="C2842" s="145" t="s">
        <v>1106</v>
      </c>
      <c r="D2842" s="151" t="s">
        <v>1177</v>
      </c>
      <c r="E2842" s="145" t="s">
        <v>274</v>
      </c>
      <c r="F2842" s="148">
        <v>0.37</v>
      </c>
      <c r="G2842" s="150">
        <v>7.45</v>
      </c>
      <c r="H2842" s="45"/>
      <c r="I2842" s="46">
        <f t="shared" ref="I2842:I2843" si="271">ROUND(F2842*G2842,2)</f>
        <v>2.76</v>
      </c>
    </row>
    <row r="2843" spans="1:36" x14ac:dyDescent="0.25">
      <c r="A2843" s="142"/>
      <c r="B2843" s="143" t="s">
        <v>1174</v>
      </c>
      <c r="C2843" s="145" t="s">
        <v>1106</v>
      </c>
      <c r="D2843" s="151" t="s">
        <v>1178</v>
      </c>
      <c r="E2843" s="145" t="s">
        <v>274</v>
      </c>
      <c r="F2843" s="148">
        <v>0.37</v>
      </c>
      <c r="G2843" s="150">
        <v>5.54</v>
      </c>
      <c r="H2843" s="45"/>
      <c r="I2843" s="46">
        <f t="shared" si="271"/>
        <v>2.0499999999999998</v>
      </c>
    </row>
    <row r="2844" spans="1:36" x14ac:dyDescent="0.25">
      <c r="A2844" s="142"/>
      <c r="B2844" s="143" t="s">
        <v>1159</v>
      </c>
      <c r="C2844" s="145" t="s">
        <v>1</v>
      </c>
      <c r="D2844" s="151" t="s">
        <v>1158</v>
      </c>
      <c r="E2844" s="145" t="s">
        <v>274</v>
      </c>
      <c r="F2844" s="148">
        <v>0.74</v>
      </c>
      <c r="G2844" s="150">
        <v>0.54</v>
      </c>
      <c r="H2844" s="45">
        <f t="shared" ref="H2844:H2849" si="272">ROUNDUP(($F2844*$G2844),2)</f>
        <v>0.4</v>
      </c>
      <c r="I2844" s="46"/>
    </row>
    <row r="2845" spans="1:36" x14ac:dyDescent="0.25">
      <c r="A2845" s="142"/>
      <c r="B2845" s="143" t="s">
        <v>1161</v>
      </c>
      <c r="C2845" s="145" t="s">
        <v>1</v>
      </c>
      <c r="D2845" s="151" t="s">
        <v>1160</v>
      </c>
      <c r="E2845" s="145" t="s">
        <v>274</v>
      </c>
      <c r="F2845" s="148">
        <v>0.74</v>
      </c>
      <c r="G2845" s="150">
        <v>0.81</v>
      </c>
      <c r="H2845" s="45">
        <f t="shared" si="272"/>
        <v>0.6</v>
      </c>
      <c r="I2845" s="46"/>
    </row>
    <row r="2846" spans="1:36" x14ac:dyDescent="0.25">
      <c r="A2846" s="142"/>
      <c r="B2846" s="143" t="s">
        <v>1162</v>
      </c>
      <c r="C2846" s="145" t="s">
        <v>1</v>
      </c>
      <c r="D2846" s="203" t="s">
        <v>1472</v>
      </c>
      <c r="E2846" s="145" t="s">
        <v>274</v>
      </c>
      <c r="F2846" s="148">
        <v>0.74</v>
      </c>
      <c r="G2846" s="150">
        <v>0.4</v>
      </c>
      <c r="H2846" s="45">
        <f t="shared" si="272"/>
        <v>0.3</v>
      </c>
      <c r="I2846" s="46"/>
    </row>
    <row r="2847" spans="1:36" x14ac:dyDescent="0.25">
      <c r="A2847" s="142"/>
      <c r="B2847" s="143" t="s">
        <v>1163</v>
      </c>
      <c r="C2847" s="145" t="s">
        <v>1</v>
      </c>
      <c r="D2847" s="203" t="s">
        <v>1473</v>
      </c>
      <c r="E2847" s="145" t="s">
        <v>274</v>
      </c>
      <c r="F2847" s="148">
        <v>0.74</v>
      </c>
      <c r="G2847" s="150">
        <v>0.34</v>
      </c>
      <c r="H2847" s="45">
        <f t="shared" si="272"/>
        <v>0.26</v>
      </c>
      <c r="I2847" s="46"/>
    </row>
    <row r="2848" spans="1:36" x14ac:dyDescent="0.25">
      <c r="A2848" s="142"/>
      <c r="B2848" s="143" t="s">
        <v>1164</v>
      </c>
      <c r="C2848" s="145" t="s">
        <v>1</v>
      </c>
      <c r="D2848" s="203" t="s">
        <v>1474</v>
      </c>
      <c r="E2848" s="145" t="s">
        <v>274</v>
      </c>
      <c r="F2848" s="148">
        <v>0.74</v>
      </c>
      <c r="G2848" s="150">
        <v>7.0000000000000007E-2</v>
      </c>
      <c r="H2848" s="45">
        <f t="shared" si="272"/>
        <v>6.0000000000000005E-2</v>
      </c>
      <c r="I2848" s="46"/>
    </row>
    <row r="2849" spans="1:36" x14ac:dyDescent="0.25">
      <c r="A2849" s="142"/>
      <c r="B2849" s="143" t="s">
        <v>1175</v>
      </c>
      <c r="C2849" s="145" t="s">
        <v>1176</v>
      </c>
      <c r="D2849" s="151" t="s">
        <v>1179</v>
      </c>
      <c r="E2849" s="145" t="s">
        <v>44</v>
      </c>
      <c r="F2849" s="148">
        <v>1</v>
      </c>
      <c r="G2849" s="150">
        <v>4.8</v>
      </c>
      <c r="H2849" s="45">
        <f t="shared" si="272"/>
        <v>4.8</v>
      </c>
      <c r="I2849" s="46"/>
    </row>
    <row r="2850" spans="1:36" x14ac:dyDescent="0.25">
      <c r="A2850" s="142"/>
      <c r="B2850" s="12"/>
      <c r="C2850" s="47"/>
      <c r="D2850" s="42"/>
      <c r="E2850" s="145"/>
      <c r="F2850" s="148"/>
      <c r="G2850" s="150"/>
      <c r="H2850" s="48" t="s">
        <v>272</v>
      </c>
      <c r="I2850" s="49" t="s">
        <v>272</v>
      </c>
    </row>
    <row r="2851" spans="1:36" x14ac:dyDescent="0.25">
      <c r="A2851" s="142"/>
      <c r="B2851" s="12" t="s">
        <v>273</v>
      </c>
      <c r="C2851" s="47"/>
      <c r="D2851" s="42"/>
      <c r="E2851" s="47"/>
      <c r="F2851" s="43"/>
      <c r="G2851" s="44"/>
      <c r="H2851" s="45">
        <f>SUM(H2842:H2849)</f>
        <v>6.42</v>
      </c>
      <c r="I2851" s="45">
        <f>SUM(I2842:I2849)</f>
        <v>4.8099999999999996</v>
      </c>
    </row>
    <row r="2852" spans="1:36" x14ac:dyDescent="0.25">
      <c r="A2852" s="142"/>
      <c r="B2852" s="143" t="s">
        <v>316</v>
      </c>
      <c r="C2852" s="47"/>
      <c r="D2852" s="42"/>
      <c r="E2852" s="47"/>
      <c r="F2852" s="43"/>
      <c r="G2852" s="44"/>
      <c r="H2852" s="45"/>
      <c r="I2852" s="46">
        <f>ROUND((I2851*87.61%),2)</f>
        <v>4.21</v>
      </c>
    </row>
    <row r="2853" spans="1:36" x14ac:dyDescent="0.25">
      <c r="A2853" s="142"/>
      <c r="B2853" s="12"/>
      <c r="C2853" s="145"/>
      <c r="D2853" s="147"/>
      <c r="E2853" s="144"/>
      <c r="F2853" s="148"/>
      <c r="G2853" s="145"/>
      <c r="H2853" s="149"/>
    </row>
    <row r="2854" spans="1:36" x14ac:dyDescent="0.25">
      <c r="A2854" s="27"/>
      <c r="B2854" s="28" t="s">
        <v>275</v>
      </c>
      <c r="C2854" s="29"/>
      <c r="D2854" s="30"/>
      <c r="E2854" s="29"/>
      <c r="F2854" s="31"/>
      <c r="G2854" s="32"/>
      <c r="H2854" s="33"/>
      <c r="I2854" s="34">
        <f>H2851+I2851+I2852</f>
        <v>15.440000000000001</v>
      </c>
    </row>
    <row r="2855" spans="1:36" x14ac:dyDescent="0.25">
      <c r="D2855" s="60"/>
    </row>
    <row r="2856" spans="1:36" x14ac:dyDescent="0.25">
      <c r="A2856" s="27" t="s">
        <v>1065</v>
      </c>
      <c r="B2856" s="50" t="s">
        <v>534</v>
      </c>
      <c r="C2856" s="51"/>
      <c r="D2856" s="30"/>
      <c r="E2856" s="51" t="s">
        <v>26</v>
      </c>
      <c r="F2856" s="31"/>
      <c r="G2856" s="32"/>
      <c r="H2856" s="33"/>
      <c r="I2856" s="34"/>
    </row>
    <row r="2857" spans="1:36" x14ac:dyDescent="0.25">
      <c r="A2857" s="52"/>
      <c r="B2857" s="86"/>
      <c r="C2857" s="87"/>
      <c r="D2857" s="58"/>
      <c r="E2857" s="87"/>
      <c r="F2857" s="53"/>
      <c r="G2857" s="54"/>
      <c r="H2857" s="55"/>
      <c r="I2857" s="56"/>
    </row>
    <row r="2858" spans="1:36" x14ac:dyDescent="0.25">
      <c r="A2858" s="35" t="s">
        <v>270</v>
      </c>
      <c r="B2858" s="88" t="s">
        <v>271</v>
      </c>
      <c r="C2858" s="89"/>
      <c r="D2858" s="36"/>
      <c r="E2858" s="89"/>
      <c r="F2858" s="37"/>
      <c r="G2858" s="38"/>
      <c r="H2858" s="39"/>
      <c r="I2858" s="40"/>
    </row>
    <row r="2859" spans="1:36" x14ac:dyDescent="0.25">
      <c r="A2859" s="41"/>
      <c r="B2859" s="12"/>
      <c r="C2859" s="47"/>
      <c r="D2859" s="42"/>
      <c r="E2859" s="47"/>
      <c r="F2859" s="43"/>
      <c r="G2859" s="44"/>
      <c r="H2859" s="45"/>
      <c r="I2859" s="46"/>
    </row>
    <row r="2860" spans="1:36" x14ac:dyDescent="0.25">
      <c r="A2860" s="142"/>
      <c r="B2860" s="143" t="s">
        <v>1316</v>
      </c>
      <c r="C2860" s="145" t="s">
        <v>1</v>
      </c>
      <c r="D2860" s="203" t="s">
        <v>1367</v>
      </c>
      <c r="E2860" s="145" t="s">
        <v>274</v>
      </c>
      <c r="F2860" s="148">
        <v>0.12</v>
      </c>
      <c r="G2860" s="150">
        <v>18.38</v>
      </c>
      <c r="H2860" s="45"/>
      <c r="I2860" s="46">
        <f t="shared" ref="I2860:I2862" si="273">ROUND(F2860*G2860,2)</f>
        <v>2.21</v>
      </c>
      <c r="AJ2860" s="14"/>
    </row>
    <row r="2861" spans="1:36" s="141" customFormat="1" x14ac:dyDescent="0.25">
      <c r="A2861" s="142"/>
      <c r="B2861" s="143" t="s">
        <v>1173</v>
      </c>
      <c r="C2861" s="145" t="s">
        <v>1106</v>
      </c>
      <c r="D2861" s="151" t="s">
        <v>1177</v>
      </c>
      <c r="E2861" s="145" t="s">
        <v>274</v>
      </c>
      <c r="F2861" s="148">
        <v>0.12</v>
      </c>
      <c r="G2861" s="150">
        <v>7.45</v>
      </c>
      <c r="H2861" s="45"/>
      <c r="I2861" s="46">
        <f t="shared" si="273"/>
        <v>0.89</v>
      </c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</row>
    <row r="2862" spans="1:36" x14ac:dyDescent="0.25">
      <c r="A2862" s="142"/>
      <c r="B2862" s="143" t="s">
        <v>1174</v>
      </c>
      <c r="C2862" s="145" t="s">
        <v>1106</v>
      </c>
      <c r="D2862" s="151" t="s">
        <v>1178</v>
      </c>
      <c r="E2862" s="145" t="s">
        <v>274</v>
      </c>
      <c r="F2862" s="148">
        <v>0.12</v>
      </c>
      <c r="G2862" s="150">
        <v>5.54</v>
      </c>
      <c r="H2862" s="45"/>
      <c r="I2862" s="46">
        <f t="shared" si="273"/>
        <v>0.66</v>
      </c>
    </row>
    <row r="2863" spans="1:36" x14ac:dyDescent="0.25">
      <c r="A2863" s="142"/>
      <c r="B2863" s="143" t="s">
        <v>1159</v>
      </c>
      <c r="C2863" s="145" t="s">
        <v>1</v>
      </c>
      <c r="D2863" s="151" t="s">
        <v>1158</v>
      </c>
      <c r="E2863" s="145" t="s">
        <v>274</v>
      </c>
      <c r="F2863" s="148">
        <v>0.36</v>
      </c>
      <c r="G2863" s="150">
        <v>0.54</v>
      </c>
      <c r="H2863" s="45">
        <f t="shared" ref="H2863:H2868" si="274">ROUNDUP(($F2863*$G2863),2)</f>
        <v>0.2</v>
      </c>
      <c r="I2863" s="46"/>
    </row>
    <row r="2864" spans="1:36" x14ac:dyDescent="0.25">
      <c r="A2864" s="142"/>
      <c r="B2864" s="143" t="s">
        <v>1161</v>
      </c>
      <c r="C2864" s="145" t="s">
        <v>1</v>
      </c>
      <c r="D2864" s="151" t="s">
        <v>1160</v>
      </c>
      <c r="E2864" s="145" t="s">
        <v>274</v>
      </c>
      <c r="F2864" s="148">
        <v>0.36</v>
      </c>
      <c r="G2864" s="150">
        <v>0.81</v>
      </c>
      <c r="H2864" s="45">
        <f t="shared" si="274"/>
        <v>0.3</v>
      </c>
      <c r="I2864" s="46"/>
    </row>
    <row r="2865" spans="1:9" x14ac:dyDescent="0.25">
      <c r="A2865" s="142"/>
      <c r="B2865" s="143" t="s">
        <v>1162</v>
      </c>
      <c r="C2865" s="145" t="s">
        <v>1</v>
      </c>
      <c r="D2865" s="203" t="s">
        <v>1472</v>
      </c>
      <c r="E2865" s="145" t="s">
        <v>274</v>
      </c>
      <c r="F2865" s="148">
        <v>0.36</v>
      </c>
      <c r="G2865" s="150">
        <v>0.4</v>
      </c>
      <c r="H2865" s="45">
        <f t="shared" si="274"/>
        <v>0.15000000000000002</v>
      </c>
      <c r="I2865" s="46"/>
    </row>
    <row r="2866" spans="1:9" x14ac:dyDescent="0.25">
      <c r="A2866" s="142"/>
      <c r="B2866" s="143" t="s">
        <v>1163</v>
      </c>
      <c r="C2866" s="145" t="s">
        <v>1</v>
      </c>
      <c r="D2866" s="203" t="s">
        <v>1473</v>
      </c>
      <c r="E2866" s="145" t="s">
        <v>274</v>
      </c>
      <c r="F2866" s="148">
        <v>0.36</v>
      </c>
      <c r="G2866" s="150">
        <v>0.34</v>
      </c>
      <c r="H2866" s="45">
        <f t="shared" si="274"/>
        <v>0.13</v>
      </c>
      <c r="I2866" s="46"/>
    </row>
    <row r="2867" spans="1:9" x14ac:dyDescent="0.25">
      <c r="A2867" s="142"/>
      <c r="B2867" s="143" t="s">
        <v>1164</v>
      </c>
      <c r="C2867" s="145" t="s">
        <v>1</v>
      </c>
      <c r="D2867" s="203" t="s">
        <v>1474</v>
      </c>
      <c r="E2867" s="145" t="s">
        <v>274</v>
      </c>
      <c r="F2867" s="148">
        <v>0.36</v>
      </c>
      <c r="G2867" s="150">
        <v>7.0000000000000007E-2</v>
      </c>
      <c r="H2867" s="45">
        <f t="shared" si="274"/>
        <v>0.03</v>
      </c>
      <c r="I2867" s="46"/>
    </row>
    <row r="2868" spans="1:9" x14ac:dyDescent="0.25">
      <c r="A2868" s="142"/>
      <c r="B2868" s="143" t="s">
        <v>534</v>
      </c>
      <c r="C2868" s="145" t="s">
        <v>1</v>
      </c>
      <c r="D2868" s="203" t="s">
        <v>1583</v>
      </c>
      <c r="E2868" s="145" t="s">
        <v>30</v>
      </c>
      <c r="F2868" s="148">
        <v>1</v>
      </c>
      <c r="G2868" s="150">
        <v>26.66</v>
      </c>
      <c r="H2868" s="45">
        <f t="shared" si="274"/>
        <v>26.66</v>
      </c>
      <c r="I2868" s="46"/>
    </row>
    <row r="2869" spans="1:9" x14ac:dyDescent="0.25">
      <c r="A2869" s="142"/>
      <c r="B2869" s="12"/>
      <c r="C2869" s="47"/>
      <c r="D2869" s="42"/>
      <c r="E2869" s="145"/>
      <c r="F2869" s="148"/>
      <c r="G2869" s="150"/>
      <c r="H2869" s="48" t="s">
        <v>272</v>
      </c>
      <c r="I2869" s="49" t="s">
        <v>272</v>
      </c>
    </row>
    <row r="2870" spans="1:9" x14ac:dyDescent="0.25">
      <c r="A2870" s="142"/>
      <c r="B2870" s="12" t="s">
        <v>273</v>
      </c>
      <c r="C2870" s="47"/>
      <c r="D2870" s="42"/>
      <c r="E2870" s="47"/>
      <c r="F2870" s="43"/>
      <c r="G2870" s="44"/>
      <c r="H2870" s="45">
        <f>SUM(H2860:H2868)</f>
        <v>27.47</v>
      </c>
      <c r="I2870" s="45">
        <f>SUM(I2860:I2868)</f>
        <v>3.7600000000000002</v>
      </c>
    </row>
    <row r="2871" spans="1:9" x14ac:dyDescent="0.25">
      <c r="A2871" s="142"/>
      <c r="B2871" s="143" t="s">
        <v>316</v>
      </c>
      <c r="C2871" s="47"/>
      <c r="D2871" s="42"/>
      <c r="E2871" s="47"/>
      <c r="F2871" s="43"/>
      <c r="G2871" s="44"/>
      <c r="H2871" s="45"/>
      <c r="I2871" s="46">
        <f>ROUND((I2870*87.61%),2)</f>
        <v>3.29</v>
      </c>
    </row>
    <row r="2872" spans="1:9" x14ac:dyDescent="0.25">
      <c r="A2872" s="142"/>
      <c r="B2872" s="12"/>
      <c r="C2872" s="145"/>
      <c r="D2872" s="147"/>
      <c r="E2872" s="144"/>
      <c r="F2872" s="148"/>
      <c r="G2872" s="145"/>
      <c r="H2872" s="149"/>
    </row>
    <row r="2873" spans="1:9" x14ac:dyDescent="0.25">
      <c r="A2873" s="27"/>
      <c r="B2873" s="28" t="s">
        <v>275</v>
      </c>
      <c r="C2873" s="29"/>
      <c r="D2873" s="30"/>
      <c r="E2873" s="29"/>
      <c r="F2873" s="31"/>
      <c r="G2873" s="32"/>
      <c r="H2873" s="33"/>
      <c r="I2873" s="34">
        <f>H2870+I2870+I2871</f>
        <v>34.520000000000003</v>
      </c>
    </row>
    <row r="2874" spans="1:9" x14ac:dyDescent="0.25">
      <c r="D2874" s="60"/>
    </row>
    <row r="2875" spans="1:9" ht="51" x14ac:dyDescent="0.25">
      <c r="A2875" s="27" t="s">
        <v>1066</v>
      </c>
      <c r="B2875" s="50" t="s">
        <v>535</v>
      </c>
      <c r="C2875" s="51"/>
      <c r="D2875" s="30"/>
      <c r="E2875" s="51" t="s">
        <v>26</v>
      </c>
      <c r="F2875" s="31"/>
      <c r="G2875" s="32"/>
      <c r="H2875" s="33"/>
      <c r="I2875" s="34"/>
    </row>
    <row r="2876" spans="1:9" x14ac:dyDescent="0.25">
      <c r="A2876" s="52"/>
      <c r="B2876" s="86"/>
      <c r="C2876" s="87"/>
      <c r="D2876" s="58"/>
      <c r="E2876" s="87"/>
      <c r="F2876" s="53"/>
      <c r="G2876" s="54"/>
      <c r="H2876" s="55"/>
      <c r="I2876" s="56"/>
    </row>
    <row r="2877" spans="1:9" x14ac:dyDescent="0.25">
      <c r="A2877" s="35" t="s">
        <v>270</v>
      </c>
      <c r="B2877" s="88" t="s">
        <v>271</v>
      </c>
      <c r="C2877" s="89"/>
      <c r="D2877" s="36"/>
      <c r="E2877" s="89"/>
      <c r="F2877" s="37"/>
      <c r="G2877" s="38"/>
      <c r="H2877" s="39"/>
      <c r="I2877" s="40"/>
    </row>
    <row r="2878" spans="1:9" x14ac:dyDescent="0.25">
      <c r="A2878" s="41"/>
      <c r="B2878" s="12"/>
      <c r="C2878" s="47"/>
      <c r="D2878" s="42"/>
      <c r="E2878" s="47"/>
      <c r="F2878" s="43"/>
      <c r="G2878" s="44"/>
      <c r="H2878" s="45"/>
      <c r="I2878" s="46"/>
    </row>
    <row r="2879" spans="1:9" x14ac:dyDescent="0.25">
      <c r="A2879" s="142"/>
      <c r="B2879" s="143" t="s">
        <v>1316</v>
      </c>
      <c r="C2879" s="145" t="s">
        <v>1</v>
      </c>
      <c r="D2879" s="203" t="s">
        <v>1367</v>
      </c>
      <c r="E2879" s="145" t="s">
        <v>274</v>
      </c>
      <c r="F2879" s="148">
        <v>0.11</v>
      </c>
      <c r="G2879" s="150">
        <v>18.38</v>
      </c>
      <c r="H2879" s="45"/>
      <c r="I2879" s="46">
        <f t="shared" ref="I2879:I2881" si="275">ROUND(F2879*G2879,2)</f>
        <v>2.02</v>
      </c>
    </row>
    <row r="2880" spans="1:9" x14ac:dyDescent="0.25">
      <c r="A2880" s="142"/>
      <c r="B2880" s="143" t="s">
        <v>1173</v>
      </c>
      <c r="C2880" s="145" t="s">
        <v>1106</v>
      </c>
      <c r="D2880" s="151" t="s">
        <v>1177</v>
      </c>
      <c r="E2880" s="145" t="s">
        <v>274</v>
      </c>
      <c r="F2880" s="148">
        <v>0.11</v>
      </c>
      <c r="G2880" s="150">
        <v>7.45</v>
      </c>
      <c r="H2880" s="45"/>
      <c r="I2880" s="46">
        <f t="shared" si="275"/>
        <v>0.82</v>
      </c>
    </row>
    <row r="2881" spans="1:9" x14ac:dyDescent="0.25">
      <c r="A2881" s="142"/>
      <c r="B2881" s="143" t="s">
        <v>1174</v>
      </c>
      <c r="C2881" s="145" t="s">
        <v>1106</v>
      </c>
      <c r="D2881" s="151" t="s">
        <v>1178</v>
      </c>
      <c r="E2881" s="145" t="s">
        <v>274</v>
      </c>
      <c r="F2881" s="148">
        <v>0.11</v>
      </c>
      <c r="G2881" s="150">
        <v>5.54</v>
      </c>
      <c r="H2881" s="45"/>
      <c r="I2881" s="46">
        <f t="shared" si="275"/>
        <v>0.61</v>
      </c>
    </row>
    <row r="2882" spans="1:9" x14ac:dyDescent="0.25">
      <c r="A2882" s="142"/>
      <c r="B2882" s="143" t="s">
        <v>1159</v>
      </c>
      <c r="C2882" s="145" t="s">
        <v>1</v>
      </c>
      <c r="D2882" s="151" t="s">
        <v>1158</v>
      </c>
      <c r="E2882" s="145" t="s">
        <v>274</v>
      </c>
      <c r="F2882" s="148">
        <v>0.33</v>
      </c>
      <c r="G2882" s="150">
        <v>0.54</v>
      </c>
      <c r="H2882" s="45">
        <f t="shared" ref="H2882:H2887" si="276">ROUNDUP(($F2882*$G2882),2)</f>
        <v>0.18000000000000002</v>
      </c>
      <c r="I2882" s="46"/>
    </row>
    <row r="2883" spans="1:9" x14ac:dyDescent="0.25">
      <c r="A2883" s="142"/>
      <c r="B2883" s="143" t="s">
        <v>1161</v>
      </c>
      <c r="C2883" s="145" t="s">
        <v>1</v>
      </c>
      <c r="D2883" s="151" t="s">
        <v>1160</v>
      </c>
      <c r="E2883" s="145" t="s">
        <v>274</v>
      </c>
      <c r="F2883" s="148">
        <v>0.33</v>
      </c>
      <c r="G2883" s="150">
        <v>0.81</v>
      </c>
      <c r="H2883" s="45">
        <f t="shared" si="276"/>
        <v>0.27</v>
      </c>
      <c r="I2883" s="46"/>
    </row>
    <row r="2884" spans="1:9" x14ac:dyDescent="0.25">
      <c r="A2884" s="142"/>
      <c r="B2884" s="143" t="s">
        <v>1162</v>
      </c>
      <c r="C2884" s="145" t="s">
        <v>1</v>
      </c>
      <c r="D2884" s="203" t="s">
        <v>1472</v>
      </c>
      <c r="E2884" s="145" t="s">
        <v>274</v>
      </c>
      <c r="F2884" s="148">
        <v>0.33</v>
      </c>
      <c r="G2884" s="150">
        <v>0.4</v>
      </c>
      <c r="H2884" s="45">
        <f t="shared" si="276"/>
        <v>0.14000000000000001</v>
      </c>
      <c r="I2884" s="46"/>
    </row>
    <row r="2885" spans="1:9" x14ac:dyDescent="0.25">
      <c r="A2885" s="142"/>
      <c r="B2885" s="143" t="s">
        <v>1163</v>
      </c>
      <c r="C2885" s="145" t="s">
        <v>1</v>
      </c>
      <c r="D2885" s="203" t="s">
        <v>1473</v>
      </c>
      <c r="E2885" s="145" t="s">
        <v>274</v>
      </c>
      <c r="F2885" s="148">
        <v>0.33</v>
      </c>
      <c r="G2885" s="150">
        <v>0.34</v>
      </c>
      <c r="H2885" s="45">
        <f t="shared" si="276"/>
        <v>0.12</v>
      </c>
      <c r="I2885" s="46"/>
    </row>
    <row r="2886" spans="1:9" x14ac:dyDescent="0.25">
      <c r="A2886" s="142"/>
      <c r="B2886" s="143" t="s">
        <v>1164</v>
      </c>
      <c r="C2886" s="145" t="s">
        <v>1</v>
      </c>
      <c r="D2886" s="203" t="s">
        <v>1474</v>
      </c>
      <c r="E2886" s="145" t="s">
        <v>274</v>
      </c>
      <c r="F2886" s="148">
        <v>0.33</v>
      </c>
      <c r="G2886" s="150">
        <v>7.0000000000000007E-2</v>
      </c>
      <c r="H2886" s="45">
        <f t="shared" si="276"/>
        <v>0.03</v>
      </c>
      <c r="I2886" s="46"/>
    </row>
    <row r="2887" spans="1:9" ht="25.5" x14ac:dyDescent="0.25">
      <c r="A2887" s="142"/>
      <c r="B2887" s="143" t="s">
        <v>1317</v>
      </c>
      <c r="C2887" s="145" t="s">
        <v>1190</v>
      </c>
      <c r="D2887" s="203">
        <v>3065</v>
      </c>
      <c r="E2887" s="145" t="s">
        <v>44</v>
      </c>
      <c r="F2887" s="148">
        <v>1</v>
      </c>
      <c r="G2887" s="154">
        <v>11.2</v>
      </c>
      <c r="H2887" s="45">
        <f t="shared" si="276"/>
        <v>11.2</v>
      </c>
      <c r="I2887" s="46"/>
    </row>
    <row r="2888" spans="1:9" x14ac:dyDescent="0.25">
      <c r="A2888" s="142"/>
      <c r="B2888" s="12"/>
      <c r="C2888" s="47"/>
      <c r="D2888" s="42"/>
      <c r="E2888" s="145"/>
      <c r="F2888" s="148"/>
      <c r="G2888" s="150"/>
      <c r="H2888" s="48" t="s">
        <v>272</v>
      </c>
      <c r="I2888" s="49" t="s">
        <v>272</v>
      </c>
    </row>
    <row r="2889" spans="1:9" x14ac:dyDescent="0.25">
      <c r="A2889" s="142"/>
      <c r="B2889" s="12" t="s">
        <v>273</v>
      </c>
      <c r="C2889" s="47"/>
      <c r="D2889" s="42"/>
      <c r="E2889" s="47"/>
      <c r="F2889" s="43"/>
      <c r="G2889" s="44"/>
      <c r="H2889" s="45">
        <f>SUM(H2879:H2887)</f>
        <v>11.94</v>
      </c>
      <c r="I2889" s="45">
        <f>SUM(I2879:I2887)</f>
        <v>3.4499999999999997</v>
      </c>
    </row>
    <row r="2890" spans="1:9" x14ac:dyDescent="0.25">
      <c r="A2890" s="142"/>
      <c r="B2890" s="143" t="s">
        <v>316</v>
      </c>
      <c r="C2890" s="47"/>
      <c r="D2890" s="42"/>
      <c r="E2890" s="47"/>
      <c r="F2890" s="43"/>
      <c r="G2890" s="44"/>
      <c r="H2890" s="45"/>
      <c r="I2890" s="46">
        <f>ROUND((I2889*87.61%),2)</f>
        <v>3.02</v>
      </c>
    </row>
    <row r="2891" spans="1:9" x14ac:dyDescent="0.25">
      <c r="A2891" s="142"/>
      <c r="B2891" s="12"/>
      <c r="C2891" s="145"/>
      <c r="D2891" s="147"/>
      <c r="E2891" s="144"/>
      <c r="F2891" s="148"/>
      <c r="G2891" s="145"/>
      <c r="H2891" s="149"/>
    </row>
    <row r="2892" spans="1:9" x14ac:dyDescent="0.25">
      <c r="A2892" s="27"/>
      <c r="B2892" s="28" t="s">
        <v>275</v>
      </c>
      <c r="C2892" s="29"/>
      <c r="D2892" s="30"/>
      <c r="E2892" s="29"/>
      <c r="F2892" s="31"/>
      <c r="G2892" s="32"/>
      <c r="H2892" s="33"/>
      <c r="I2892" s="34">
        <f>H2889+I2889+I2890</f>
        <v>18.41</v>
      </c>
    </row>
    <row r="2893" spans="1:9" x14ac:dyDescent="0.25">
      <c r="A2893" s="52"/>
      <c r="B2893" s="178"/>
      <c r="C2893" s="179"/>
      <c r="D2893" s="58"/>
      <c r="E2893" s="179"/>
      <c r="F2893" s="53"/>
      <c r="G2893" s="54"/>
      <c r="H2893" s="55"/>
      <c r="I2893" s="56"/>
    </row>
    <row r="2894" spans="1:9" ht="25.5" x14ac:dyDescent="0.25">
      <c r="A2894" s="27" t="s">
        <v>1068</v>
      </c>
      <c r="B2894" s="50" t="s">
        <v>1379</v>
      </c>
      <c r="C2894" s="170"/>
      <c r="D2894" s="30"/>
      <c r="E2894" s="170" t="s">
        <v>26</v>
      </c>
      <c r="F2894" s="31"/>
      <c r="G2894" s="32"/>
      <c r="H2894" s="33"/>
      <c r="I2894" s="34"/>
    </row>
    <row r="2895" spans="1:9" x14ac:dyDescent="0.25">
      <c r="A2895" s="52"/>
      <c r="B2895" s="86"/>
      <c r="C2895" s="87"/>
      <c r="D2895" s="58"/>
      <c r="E2895" s="87"/>
      <c r="F2895" s="53"/>
      <c r="G2895" s="54"/>
      <c r="H2895" s="55"/>
      <c r="I2895" s="56"/>
    </row>
    <row r="2896" spans="1:9" x14ac:dyDescent="0.25">
      <c r="A2896" s="35" t="s">
        <v>270</v>
      </c>
      <c r="B2896" s="88" t="s">
        <v>271</v>
      </c>
      <c r="C2896" s="89"/>
      <c r="D2896" s="36"/>
      <c r="E2896" s="89"/>
      <c r="F2896" s="37"/>
      <c r="G2896" s="38"/>
      <c r="H2896" s="39"/>
      <c r="I2896" s="40"/>
    </row>
    <row r="2897" spans="1:9" x14ac:dyDescent="0.25">
      <c r="A2897" s="41"/>
      <c r="B2897" s="12"/>
      <c r="C2897" s="47"/>
      <c r="D2897" s="42"/>
      <c r="E2897" s="47"/>
      <c r="F2897" s="43"/>
      <c r="G2897" s="44"/>
      <c r="H2897" s="45"/>
      <c r="I2897" s="46"/>
    </row>
    <row r="2898" spans="1:9" x14ac:dyDescent="0.25">
      <c r="A2898" s="142"/>
      <c r="B2898" s="143" t="s">
        <v>1173</v>
      </c>
      <c r="C2898" s="145" t="s">
        <v>1106</v>
      </c>
      <c r="D2898" s="151" t="s">
        <v>1177</v>
      </c>
      <c r="E2898" s="145" t="s">
        <v>274</v>
      </c>
      <c r="F2898" s="148">
        <v>0.1</v>
      </c>
      <c r="G2898" s="150">
        <v>7.45</v>
      </c>
      <c r="H2898" s="45"/>
      <c r="I2898" s="46">
        <f t="shared" ref="I2898:I2899" si="277">ROUND(F2898*G2898,2)</f>
        <v>0.75</v>
      </c>
    </row>
    <row r="2899" spans="1:9" x14ac:dyDescent="0.25">
      <c r="A2899" s="142"/>
      <c r="B2899" s="143" t="s">
        <v>1174</v>
      </c>
      <c r="C2899" s="145" t="s">
        <v>1106</v>
      </c>
      <c r="D2899" s="151" t="s">
        <v>1178</v>
      </c>
      <c r="E2899" s="145" t="s">
        <v>274</v>
      </c>
      <c r="F2899" s="148">
        <v>0.1</v>
      </c>
      <c r="G2899" s="150">
        <v>5.54</v>
      </c>
      <c r="H2899" s="45"/>
      <c r="I2899" s="46">
        <f t="shared" si="277"/>
        <v>0.55000000000000004</v>
      </c>
    </row>
    <row r="2900" spans="1:9" x14ac:dyDescent="0.25">
      <c r="A2900" s="142"/>
      <c r="B2900" s="143" t="s">
        <v>1159</v>
      </c>
      <c r="C2900" s="145" t="s">
        <v>1</v>
      </c>
      <c r="D2900" s="151" t="s">
        <v>1158</v>
      </c>
      <c r="E2900" s="145" t="s">
        <v>274</v>
      </c>
      <c r="F2900" s="148">
        <v>0.2</v>
      </c>
      <c r="G2900" s="150">
        <v>0.54</v>
      </c>
      <c r="H2900" s="45">
        <f t="shared" ref="H2900:H2905" si="278">ROUNDUP(($F2900*$G2900),2)</f>
        <v>0.11</v>
      </c>
      <c r="I2900" s="46"/>
    </row>
    <row r="2901" spans="1:9" x14ac:dyDescent="0.25">
      <c r="A2901" s="142"/>
      <c r="B2901" s="143" t="s">
        <v>1161</v>
      </c>
      <c r="C2901" s="145" t="s">
        <v>1</v>
      </c>
      <c r="D2901" s="151" t="s">
        <v>1160</v>
      </c>
      <c r="E2901" s="145" t="s">
        <v>274</v>
      </c>
      <c r="F2901" s="148">
        <v>0.2</v>
      </c>
      <c r="G2901" s="150">
        <v>0.81</v>
      </c>
      <c r="H2901" s="45">
        <f t="shared" si="278"/>
        <v>0.17</v>
      </c>
      <c r="I2901" s="46"/>
    </row>
    <row r="2902" spans="1:9" x14ac:dyDescent="0.25">
      <c r="A2902" s="142"/>
      <c r="B2902" s="143" t="s">
        <v>1162</v>
      </c>
      <c r="C2902" s="145" t="s">
        <v>1</v>
      </c>
      <c r="D2902" s="203" t="s">
        <v>1472</v>
      </c>
      <c r="E2902" s="145" t="s">
        <v>274</v>
      </c>
      <c r="F2902" s="148">
        <v>0.2</v>
      </c>
      <c r="G2902" s="150">
        <v>0.4</v>
      </c>
      <c r="H2902" s="45">
        <f t="shared" si="278"/>
        <v>0.08</v>
      </c>
      <c r="I2902" s="46"/>
    </row>
    <row r="2903" spans="1:9" x14ac:dyDescent="0.25">
      <c r="A2903" s="142"/>
      <c r="B2903" s="143" t="s">
        <v>1163</v>
      </c>
      <c r="C2903" s="145" t="s">
        <v>1</v>
      </c>
      <c r="D2903" s="203" t="s">
        <v>1473</v>
      </c>
      <c r="E2903" s="145" t="s">
        <v>274</v>
      </c>
      <c r="F2903" s="148">
        <v>0.2</v>
      </c>
      <c r="G2903" s="150">
        <v>0.34</v>
      </c>
      <c r="H2903" s="45">
        <f t="shared" si="278"/>
        <v>6.9999999999999993E-2</v>
      </c>
      <c r="I2903" s="46"/>
    </row>
    <row r="2904" spans="1:9" x14ac:dyDescent="0.25">
      <c r="A2904" s="142"/>
      <c r="B2904" s="143" t="s">
        <v>1164</v>
      </c>
      <c r="C2904" s="145" t="s">
        <v>1</v>
      </c>
      <c r="D2904" s="203" t="s">
        <v>1474</v>
      </c>
      <c r="E2904" s="145" t="s">
        <v>274</v>
      </c>
      <c r="F2904" s="148">
        <v>0.2</v>
      </c>
      <c r="G2904" s="150">
        <v>7.0000000000000007E-2</v>
      </c>
      <c r="H2904" s="45">
        <f t="shared" si="278"/>
        <v>0.02</v>
      </c>
      <c r="I2904" s="46"/>
    </row>
    <row r="2905" spans="1:9" x14ac:dyDescent="0.25">
      <c r="A2905" s="142"/>
      <c r="B2905" s="143" t="s">
        <v>1380</v>
      </c>
      <c r="C2905" s="145" t="s">
        <v>1190</v>
      </c>
      <c r="D2905" s="203">
        <v>3284</v>
      </c>
      <c r="E2905" s="145" t="s">
        <v>26</v>
      </c>
      <c r="F2905" s="148">
        <v>1</v>
      </c>
      <c r="G2905" s="154">
        <v>5.2</v>
      </c>
      <c r="H2905" s="45">
        <f t="shared" si="278"/>
        <v>5.2</v>
      </c>
      <c r="I2905" s="46"/>
    </row>
    <row r="2906" spans="1:9" x14ac:dyDescent="0.25">
      <c r="A2906" s="142"/>
      <c r="B2906" s="12"/>
      <c r="C2906" s="47"/>
      <c r="D2906" s="42"/>
      <c r="E2906" s="145"/>
      <c r="F2906" s="148"/>
      <c r="G2906" s="150"/>
      <c r="H2906" s="48" t="s">
        <v>272</v>
      </c>
      <c r="I2906" s="49" t="s">
        <v>272</v>
      </c>
    </row>
    <row r="2907" spans="1:9" x14ac:dyDescent="0.25">
      <c r="A2907" s="142"/>
      <c r="B2907" s="12" t="s">
        <v>273</v>
      </c>
      <c r="C2907" s="47"/>
      <c r="D2907" s="42"/>
      <c r="E2907" s="47"/>
      <c r="F2907" s="43"/>
      <c r="G2907" s="44"/>
      <c r="H2907" s="45">
        <f>SUM(H2898:H2905)</f>
        <v>5.65</v>
      </c>
      <c r="I2907" s="45">
        <f>SUM(I2898:I2905)</f>
        <v>1.3</v>
      </c>
    </row>
    <row r="2908" spans="1:9" x14ac:dyDescent="0.25">
      <c r="A2908" s="142"/>
      <c r="B2908" s="143" t="s">
        <v>316</v>
      </c>
      <c r="C2908" s="47"/>
      <c r="D2908" s="42"/>
      <c r="E2908" s="47"/>
      <c r="F2908" s="43"/>
      <c r="G2908" s="44"/>
      <c r="H2908" s="45"/>
      <c r="I2908" s="46">
        <f>ROUND((I2907*87.61%),2)</f>
        <v>1.1399999999999999</v>
      </c>
    </row>
    <row r="2909" spans="1:9" x14ac:dyDescent="0.25">
      <c r="A2909" s="142"/>
      <c r="B2909" s="12"/>
      <c r="C2909" s="145"/>
      <c r="D2909" s="147"/>
      <c r="E2909" s="144"/>
      <c r="F2909" s="148"/>
      <c r="G2909" s="145"/>
      <c r="H2909" s="149"/>
    </row>
    <row r="2910" spans="1:9" x14ac:dyDescent="0.25">
      <c r="A2910" s="27"/>
      <c r="B2910" s="28" t="s">
        <v>275</v>
      </c>
      <c r="C2910" s="29"/>
      <c r="D2910" s="30"/>
      <c r="E2910" s="29"/>
      <c r="F2910" s="31"/>
      <c r="G2910" s="32"/>
      <c r="H2910" s="33"/>
      <c r="I2910" s="34">
        <f>H2907+I2907+I2908</f>
        <v>8.09</v>
      </c>
    </row>
    <row r="2911" spans="1:9" x14ac:dyDescent="0.25">
      <c r="D2911" s="60"/>
    </row>
    <row r="2912" spans="1:9" ht="25.5" x14ac:dyDescent="0.25">
      <c r="A2912" s="27" t="s">
        <v>1069</v>
      </c>
      <c r="B2912" s="50" t="s">
        <v>536</v>
      </c>
      <c r="C2912" s="51"/>
      <c r="D2912" s="30"/>
      <c r="E2912" s="51" t="s">
        <v>26</v>
      </c>
      <c r="F2912" s="31"/>
      <c r="G2912" s="32"/>
      <c r="H2912" s="33"/>
      <c r="I2912" s="34"/>
    </row>
    <row r="2913" spans="1:36" x14ac:dyDescent="0.25">
      <c r="A2913" s="52"/>
      <c r="B2913" s="86"/>
      <c r="C2913" s="87"/>
      <c r="D2913" s="58"/>
      <c r="E2913" s="87"/>
      <c r="F2913" s="53"/>
      <c r="G2913" s="54"/>
      <c r="H2913" s="55"/>
      <c r="I2913" s="56"/>
    </row>
    <row r="2914" spans="1:36" x14ac:dyDescent="0.25">
      <c r="A2914" s="35" t="s">
        <v>270</v>
      </c>
      <c r="B2914" s="88" t="s">
        <v>271</v>
      </c>
      <c r="C2914" s="89"/>
      <c r="D2914" s="36"/>
      <c r="E2914" s="89"/>
      <c r="F2914" s="37"/>
      <c r="G2914" s="38"/>
      <c r="H2914" s="39"/>
      <c r="I2914" s="40"/>
      <c r="AJ2914" s="14"/>
    </row>
    <row r="2915" spans="1:36" x14ac:dyDescent="0.25">
      <c r="A2915" s="41"/>
      <c r="B2915" s="12"/>
      <c r="C2915" s="47"/>
      <c r="D2915" s="42"/>
      <c r="E2915" s="47"/>
      <c r="F2915" s="43"/>
      <c r="G2915" s="44"/>
      <c r="H2915" s="45"/>
      <c r="I2915" s="46"/>
    </row>
    <row r="2916" spans="1:36" x14ac:dyDescent="0.25">
      <c r="A2916" s="142"/>
      <c r="B2916" s="143" t="s">
        <v>1173</v>
      </c>
      <c r="C2916" s="145" t="s">
        <v>1106</v>
      </c>
      <c r="D2916" s="151" t="s">
        <v>1177</v>
      </c>
      <c r="E2916" s="145" t="s">
        <v>274</v>
      </c>
      <c r="F2916" s="148">
        <v>0.8</v>
      </c>
      <c r="G2916" s="150">
        <v>7.45</v>
      </c>
      <c r="H2916" s="45"/>
      <c r="I2916" s="46">
        <f t="shared" ref="I2916:I2917" si="279">ROUND(F2916*G2916,2)</f>
        <v>5.96</v>
      </c>
    </row>
    <row r="2917" spans="1:36" x14ac:dyDescent="0.25">
      <c r="A2917" s="142"/>
      <c r="B2917" s="143" t="s">
        <v>1174</v>
      </c>
      <c r="C2917" s="145" t="s">
        <v>1106</v>
      </c>
      <c r="D2917" s="151" t="s">
        <v>1178</v>
      </c>
      <c r="E2917" s="145" t="s">
        <v>274</v>
      </c>
      <c r="F2917" s="148">
        <v>0.8</v>
      </c>
      <c r="G2917" s="150">
        <v>5.54</v>
      </c>
      <c r="H2917" s="45"/>
      <c r="I2917" s="46">
        <f t="shared" si="279"/>
        <v>4.43</v>
      </c>
    </row>
    <row r="2918" spans="1:36" x14ac:dyDescent="0.25">
      <c r="A2918" s="142"/>
      <c r="B2918" s="143" t="s">
        <v>1159</v>
      </c>
      <c r="C2918" s="145" t="s">
        <v>1</v>
      </c>
      <c r="D2918" s="151" t="s">
        <v>1158</v>
      </c>
      <c r="E2918" s="145" t="s">
        <v>274</v>
      </c>
      <c r="F2918" s="148">
        <v>1.6</v>
      </c>
      <c r="G2918" s="150">
        <v>0.54</v>
      </c>
      <c r="H2918" s="45">
        <f t="shared" ref="H2918:H2923" si="280">ROUNDUP(($F2918*$G2918),2)</f>
        <v>0.87</v>
      </c>
      <c r="I2918" s="46"/>
    </row>
    <row r="2919" spans="1:36" x14ac:dyDescent="0.25">
      <c r="A2919" s="142"/>
      <c r="B2919" s="143" t="s">
        <v>1161</v>
      </c>
      <c r="C2919" s="145" t="s">
        <v>1</v>
      </c>
      <c r="D2919" s="151" t="s">
        <v>1160</v>
      </c>
      <c r="E2919" s="145" t="s">
        <v>274</v>
      </c>
      <c r="F2919" s="148">
        <v>1.6</v>
      </c>
      <c r="G2919" s="150">
        <v>0.81</v>
      </c>
      <c r="H2919" s="45">
        <f t="shared" si="280"/>
        <v>1.3</v>
      </c>
      <c r="I2919" s="46"/>
    </row>
    <row r="2920" spans="1:36" x14ac:dyDescent="0.25">
      <c r="A2920" s="142"/>
      <c r="B2920" s="143" t="s">
        <v>1162</v>
      </c>
      <c r="C2920" s="145" t="s">
        <v>1</v>
      </c>
      <c r="D2920" s="203" t="s">
        <v>1472</v>
      </c>
      <c r="E2920" s="145" t="s">
        <v>274</v>
      </c>
      <c r="F2920" s="148">
        <v>1.6</v>
      </c>
      <c r="G2920" s="150">
        <v>0.4</v>
      </c>
      <c r="H2920" s="45">
        <f t="shared" si="280"/>
        <v>0.64</v>
      </c>
      <c r="I2920" s="46"/>
    </row>
    <row r="2921" spans="1:36" x14ac:dyDescent="0.25">
      <c r="A2921" s="142"/>
      <c r="B2921" s="143" t="s">
        <v>1163</v>
      </c>
      <c r="C2921" s="145" t="s">
        <v>1</v>
      </c>
      <c r="D2921" s="203" t="s">
        <v>1473</v>
      </c>
      <c r="E2921" s="145" t="s">
        <v>274</v>
      </c>
      <c r="F2921" s="148">
        <v>1.6</v>
      </c>
      <c r="G2921" s="150">
        <v>0.34</v>
      </c>
      <c r="H2921" s="45">
        <f t="shared" si="280"/>
        <v>0.55000000000000004</v>
      </c>
      <c r="I2921" s="46"/>
    </row>
    <row r="2922" spans="1:36" x14ac:dyDescent="0.25">
      <c r="A2922" s="142"/>
      <c r="B2922" s="143" t="s">
        <v>1164</v>
      </c>
      <c r="C2922" s="145" t="s">
        <v>1</v>
      </c>
      <c r="D2922" s="203" t="s">
        <v>1474</v>
      </c>
      <c r="E2922" s="145" t="s">
        <v>274</v>
      </c>
      <c r="F2922" s="148">
        <v>1.6</v>
      </c>
      <c r="G2922" s="150">
        <v>7.0000000000000007E-2</v>
      </c>
      <c r="H2922" s="45">
        <f t="shared" si="280"/>
        <v>0.12</v>
      </c>
      <c r="I2922" s="46"/>
    </row>
    <row r="2923" spans="1:36" ht="25.5" x14ac:dyDescent="0.25">
      <c r="A2923" s="142"/>
      <c r="B2923" s="143" t="s">
        <v>536</v>
      </c>
      <c r="C2923" s="145" t="s">
        <v>1190</v>
      </c>
      <c r="D2923" s="203">
        <v>7112</v>
      </c>
      <c r="E2923" s="145" t="s">
        <v>26</v>
      </c>
      <c r="F2923" s="148">
        <v>1</v>
      </c>
      <c r="G2923" s="154">
        <v>129.91</v>
      </c>
      <c r="H2923" s="45">
        <f t="shared" si="280"/>
        <v>129.91</v>
      </c>
      <c r="I2923" s="46"/>
    </row>
    <row r="2924" spans="1:36" x14ac:dyDescent="0.25">
      <c r="A2924" s="142"/>
      <c r="B2924" s="12"/>
      <c r="C2924" s="47"/>
      <c r="D2924" s="42"/>
      <c r="E2924" s="145"/>
      <c r="F2924" s="148"/>
      <c r="G2924" s="150"/>
      <c r="H2924" s="48" t="s">
        <v>272</v>
      </c>
      <c r="I2924" s="49" t="s">
        <v>272</v>
      </c>
    </row>
    <row r="2925" spans="1:36" x14ac:dyDescent="0.25">
      <c r="A2925" s="142"/>
      <c r="B2925" s="12" t="s">
        <v>273</v>
      </c>
      <c r="C2925" s="47"/>
      <c r="D2925" s="42"/>
      <c r="E2925" s="47"/>
      <c r="F2925" s="43"/>
      <c r="G2925" s="44"/>
      <c r="H2925" s="45">
        <f>SUM(H2916:H2923)</f>
        <v>133.38999999999999</v>
      </c>
      <c r="I2925" s="45">
        <f>SUM(I2916:I2923)</f>
        <v>10.39</v>
      </c>
    </row>
    <row r="2926" spans="1:36" x14ac:dyDescent="0.25">
      <c r="A2926" s="142"/>
      <c r="B2926" s="143" t="s">
        <v>316</v>
      </c>
      <c r="C2926" s="47"/>
      <c r="D2926" s="42"/>
      <c r="E2926" s="47"/>
      <c r="F2926" s="43"/>
      <c r="G2926" s="44"/>
      <c r="H2926" s="45"/>
      <c r="I2926" s="46">
        <f>ROUND((I2925*87.61%),2)</f>
        <v>9.1</v>
      </c>
    </row>
    <row r="2927" spans="1:36" x14ac:dyDescent="0.25">
      <c r="A2927" s="142"/>
      <c r="B2927" s="12"/>
      <c r="C2927" s="145"/>
      <c r="D2927" s="147"/>
      <c r="E2927" s="144"/>
      <c r="F2927" s="148"/>
      <c r="G2927" s="145"/>
      <c r="H2927" s="149"/>
    </row>
    <row r="2928" spans="1:36" x14ac:dyDescent="0.25">
      <c r="A2928" s="27"/>
      <c r="B2928" s="28" t="s">
        <v>275</v>
      </c>
      <c r="C2928" s="29"/>
      <c r="D2928" s="30"/>
      <c r="E2928" s="29"/>
      <c r="F2928" s="31"/>
      <c r="G2928" s="32"/>
      <c r="H2928" s="33"/>
      <c r="I2928" s="34">
        <f>H2925+I2925+I2926</f>
        <v>152.87999999999997</v>
      </c>
    </row>
    <row r="2929" spans="1:9" x14ac:dyDescent="0.25">
      <c r="D2929" s="60"/>
    </row>
    <row r="2930" spans="1:9" x14ac:dyDescent="0.25">
      <c r="A2930" s="27" t="s">
        <v>1377</v>
      </c>
      <c r="B2930" s="50" t="s">
        <v>538</v>
      </c>
      <c r="C2930" s="51"/>
      <c r="D2930" s="30"/>
      <c r="E2930" s="51" t="s">
        <v>26</v>
      </c>
      <c r="F2930" s="31"/>
      <c r="G2930" s="32"/>
      <c r="H2930" s="33"/>
      <c r="I2930" s="34"/>
    </row>
    <row r="2931" spans="1:9" x14ac:dyDescent="0.25">
      <c r="A2931" s="52"/>
      <c r="B2931" s="86"/>
      <c r="C2931" s="87"/>
      <c r="D2931" s="58"/>
      <c r="E2931" s="87"/>
      <c r="F2931" s="53"/>
      <c r="G2931" s="54"/>
      <c r="H2931" s="55"/>
      <c r="I2931" s="56"/>
    </row>
    <row r="2932" spans="1:9" x14ac:dyDescent="0.25">
      <c r="A2932" s="35" t="s">
        <v>270</v>
      </c>
      <c r="B2932" s="88" t="s">
        <v>271</v>
      </c>
      <c r="C2932" s="89"/>
      <c r="D2932" s="36"/>
      <c r="E2932" s="89"/>
      <c r="F2932" s="37"/>
      <c r="G2932" s="38"/>
      <c r="H2932" s="39"/>
      <c r="I2932" s="40"/>
    </row>
    <row r="2933" spans="1:9" x14ac:dyDescent="0.25">
      <c r="A2933" s="41"/>
      <c r="B2933" s="12"/>
      <c r="C2933" s="47"/>
      <c r="D2933" s="42"/>
      <c r="E2933" s="47"/>
      <c r="F2933" s="43"/>
      <c r="G2933" s="44"/>
      <c r="H2933" s="45"/>
      <c r="I2933" s="46"/>
    </row>
    <row r="2934" spans="1:9" x14ac:dyDescent="0.25">
      <c r="A2934" s="142"/>
      <c r="B2934" s="143" t="s">
        <v>1173</v>
      </c>
      <c r="C2934" s="145" t="s">
        <v>1106</v>
      </c>
      <c r="D2934" s="151" t="s">
        <v>1177</v>
      </c>
      <c r="E2934" s="145" t="s">
        <v>274</v>
      </c>
      <c r="F2934" s="148">
        <v>0.05</v>
      </c>
      <c r="G2934" s="150">
        <v>7.45</v>
      </c>
      <c r="H2934" s="45"/>
      <c r="I2934" s="46">
        <f t="shared" ref="I2934:I2935" si="281">ROUND(F2934*G2934,2)</f>
        <v>0.37</v>
      </c>
    </row>
    <row r="2935" spans="1:9" x14ac:dyDescent="0.25">
      <c r="A2935" s="142"/>
      <c r="B2935" s="143" t="s">
        <v>1174</v>
      </c>
      <c r="C2935" s="145" t="s">
        <v>1106</v>
      </c>
      <c r="D2935" s="151" t="s">
        <v>1178</v>
      </c>
      <c r="E2935" s="145" t="s">
        <v>274</v>
      </c>
      <c r="F2935" s="148">
        <v>0.05</v>
      </c>
      <c r="G2935" s="150">
        <v>5.54</v>
      </c>
      <c r="H2935" s="45"/>
      <c r="I2935" s="46">
        <f t="shared" si="281"/>
        <v>0.28000000000000003</v>
      </c>
    </row>
    <row r="2936" spans="1:9" x14ac:dyDescent="0.25">
      <c r="A2936" s="142"/>
      <c r="B2936" s="143" t="s">
        <v>1159</v>
      </c>
      <c r="C2936" s="145" t="s">
        <v>1</v>
      </c>
      <c r="D2936" s="151" t="s">
        <v>1158</v>
      </c>
      <c r="E2936" s="145" t="s">
        <v>274</v>
      </c>
      <c r="F2936" s="148">
        <v>0.1</v>
      </c>
      <c r="G2936" s="150">
        <v>0.54</v>
      </c>
      <c r="H2936" s="45">
        <f t="shared" ref="H2936:H2941" si="282">ROUNDUP(($F2936*$G2936),2)</f>
        <v>6.0000000000000005E-2</v>
      </c>
      <c r="I2936" s="46"/>
    </row>
    <row r="2937" spans="1:9" x14ac:dyDescent="0.25">
      <c r="A2937" s="142"/>
      <c r="B2937" s="143" t="s">
        <v>1161</v>
      </c>
      <c r="C2937" s="145" t="s">
        <v>1</v>
      </c>
      <c r="D2937" s="151" t="s">
        <v>1160</v>
      </c>
      <c r="E2937" s="145" t="s">
        <v>274</v>
      </c>
      <c r="F2937" s="148">
        <v>0.1</v>
      </c>
      <c r="G2937" s="150">
        <v>0.81</v>
      </c>
      <c r="H2937" s="45">
        <f t="shared" si="282"/>
        <v>0.09</v>
      </c>
      <c r="I2937" s="46"/>
    </row>
    <row r="2938" spans="1:9" x14ac:dyDescent="0.25">
      <c r="A2938" s="142"/>
      <c r="B2938" s="143" t="s">
        <v>1162</v>
      </c>
      <c r="C2938" s="145" t="s">
        <v>1</v>
      </c>
      <c r="D2938" s="203" t="s">
        <v>1472</v>
      </c>
      <c r="E2938" s="145" t="s">
        <v>274</v>
      </c>
      <c r="F2938" s="148">
        <v>0.1</v>
      </c>
      <c r="G2938" s="150">
        <v>0.4</v>
      </c>
      <c r="H2938" s="45">
        <f t="shared" si="282"/>
        <v>0.04</v>
      </c>
      <c r="I2938" s="46"/>
    </row>
    <row r="2939" spans="1:9" x14ac:dyDescent="0.25">
      <c r="A2939" s="142"/>
      <c r="B2939" s="143" t="s">
        <v>1163</v>
      </c>
      <c r="C2939" s="145" t="s">
        <v>1</v>
      </c>
      <c r="D2939" s="203" t="s">
        <v>1473</v>
      </c>
      <c r="E2939" s="145" t="s">
        <v>274</v>
      </c>
      <c r="F2939" s="148">
        <v>0.1</v>
      </c>
      <c r="G2939" s="150">
        <v>0.34</v>
      </c>
      <c r="H2939" s="45">
        <f t="shared" si="282"/>
        <v>0.04</v>
      </c>
      <c r="I2939" s="46"/>
    </row>
    <row r="2940" spans="1:9" x14ac:dyDescent="0.25">
      <c r="A2940" s="142"/>
      <c r="B2940" s="143" t="s">
        <v>1164</v>
      </c>
      <c r="C2940" s="145" t="s">
        <v>1</v>
      </c>
      <c r="D2940" s="203" t="s">
        <v>1474</v>
      </c>
      <c r="E2940" s="145" t="s">
        <v>274</v>
      </c>
      <c r="F2940" s="148">
        <v>0.1</v>
      </c>
      <c r="G2940" s="150">
        <v>7.0000000000000007E-2</v>
      </c>
      <c r="H2940" s="45">
        <f t="shared" si="282"/>
        <v>0.01</v>
      </c>
      <c r="I2940" s="46"/>
    </row>
    <row r="2941" spans="1:9" x14ac:dyDescent="0.25">
      <c r="A2941" s="142"/>
      <c r="B2941" s="143" t="s">
        <v>538</v>
      </c>
      <c r="C2941" s="145" t="s">
        <v>1176</v>
      </c>
      <c r="D2941" s="151" t="s">
        <v>1318</v>
      </c>
      <c r="E2941" s="145" t="s">
        <v>26</v>
      </c>
      <c r="F2941" s="148">
        <v>1</v>
      </c>
      <c r="G2941" s="150">
        <v>49.9</v>
      </c>
      <c r="H2941" s="45">
        <f t="shared" si="282"/>
        <v>49.9</v>
      </c>
      <c r="I2941" s="46"/>
    </row>
    <row r="2942" spans="1:9" x14ac:dyDescent="0.25">
      <c r="A2942" s="142"/>
      <c r="B2942" s="12"/>
      <c r="C2942" s="47"/>
      <c r="D2942" s="42"/>
      <c r="E2942" s="145"/>
      <c r="F2942" s="148"/>
      <c r="G2942" s="150"/>
      <c r="H2942" s="48" t="s">
        <v>272</v>
      </c>
      <c r="I2942" s="49" t="s">
        <v>272</v>
      </c>
    </row>
    <row r="2943" spans="1:9" x14ac:dyDescent="0.25">
      <c r="A2943" s="142"/>
      <c r="B2943" s="12" t="s">
        <v>273</v>
      </c>
      <c r="C2943" s="47"/>
      <c r="D2943" s="42"/>
      <c r="E2943" s="47"/>
      <c r="F2943" s="43"/>
      <c r="G2943" s="44"/>
      <c r="H2943" s="45">
        <f>SUM(H2934:H2941)</f>
        <v>50.14</v>
      </c>
      <c r="I2943" s="45">
        <f>SUM(I2934:I2941)</f>
        <v>0.65</v>
      </c>
    </row>
    <row r="2944" spans="1:9" x14ac:dyDescent="0.25">
      <c r="A2944" s="142"/>
      <c r="B2944" s="143" t="s">
        <v>316</v>
      </c>
      <c r="C2944" s="47"/>
      <c r="D2944" s="42"/>
      <c r="E2944" s="47"/>
      <c r="F2944" s="43"/>
      <c r="G2944" s="44"/>
      <c r="H2944" s="45"/>
      <c r="I2944" s="46">
        <f>ROUND((I2943*87.61%),2)</f>
        <v>0.56999999999999995</v>
      </c>
    </row>
    <row r="2945" spans="1:36" x14ac:dyDescent="0.25">
      <c r="A2945" s="142"/>
      <c r="B2945" s="12"/>
      <c r="C2945" s="145"/>
      <c r="D2945" s="147"/>
      <c r="E2945" s="144"/>
      <c r="F2945" s="148"/>
      <c r="G2945" s="145"/>
      <c r="H2945" s="149"/>
    </row>
    <row r="2946" spans="1:36" x14ac:dyDescent="0.25">
      <c r="A2946" s="27"/>
      <c r="B2946" s="28" t="s">
        <v>275</v>
      </c>
      <c r="C2946" s="29"/>
      <c r="D2946" s="30"/>
      <c r="E2946" s="29"/>
      <c r="F2946" s="31"/>
      <c r="G2946" s="32"/>
      <c r="H2946" s="33"/>
      <c r="I2946" s="34">
        <f>H2943+I2943+I2944</f>
        <v>51.36</v>
      </c>
    </row>
    <row r="2947" spans="1:36" x14ac:dyDescent="0.25">
      <c r="D2947" s="60"/>
    </row>
    <row r="2948" spans="1:36" x14ac:dyDescent="0.25">
      <c r="A2948" s="27" t="s">
        <v>1029</v>
      </c>
      <c r="B2948" s="50" t="s">
        <v>554</v>
      </c>
      <c r="C2948" s="51"/>
      <c r="D2948" s="30"/>
      <c r="E2948" s="51" t="s">
        <v>26</v>
      </c>
      <c r="F2948" s="31"/>
      <c r="G2948" s="32"/>
      <c r="H2948" s="33"/>
      <c r="I2948" s="34"/>
    </row>
    <row r="2949" spans="1:36" x14ac:dyDescent="0.25">
      <c r="A2949" s="52"/>
      <c r="B2949" s="86"/>
      <c r="C2949" s="87"/>
      <c r="D2949" s="58"/>
      <c r="E2949" s="87"/>
      <c r="F2949" s="53"/>
      <c r="G2949" s="54"/>
      <c r="H2949" s="55"/>
      <c r="I2949" s="56"/>
      <c r="AJ2949" s="14"/>
    </row>
    <row r="2950" spans="1:36" x14ac:dyDescent="0.25">
      <c r="A2950" s="35" t="s">
        <v>270</v>
      </c>
      <c r="B2950" s="88" t="s">
        <v>271</v>
      </c>
      <c r="C2950" s="89"/>
      <c r="D2950" s="36"/>
      <c r="E2950" s="89"/>
      <c r="F2950" s="37"/>
      <c r="G2950" s="38"/>
      <c r="H2950" s="39"/>
      <c r="I2950" s="40"/>
    </row>
    <row r="2951" spans="1:36" x14ac:dyDescent="0.25">
      <c r="A2951" s="41"/>
      <c r="B2951" s="12"/>
      <c r="C2951" s="47"/>
      <c r="D2951" s="42"/>
      <c r="E2951" s="47"/>
      <c r="F2951" s="43"/>
      <c r="G2951" s="44"/>
      <c r="H2951" s="45"/>
      <c r="I2951" s="46"/>
    </row>
    <row r="2952" spans="1:36" x14ac:dyDescent="0.25">
      <c r="A2952" s="142"/>
      <c r="B2952" s="143" t="s">
        <v>318</v>
      </c>
      <c r="C2952" s="145" t="s">
        <v>1106</v>
      </c>
      <c r="D2952" s="151" t="s">
        <v>1182</v>
      </c>
      <c r="E2952" s="145" t="s">
        <v>274</v>
      </c>
      <c r="F2952" s="148">
        <v>2.3328000000000002</v>
      </c>
      <c r="G2952" s="44">
        <v>6.48</v>
      </c>
      <c r="H2952" s="45"/>
      <c r="I2952" s="46">
        <f t="shared" ref="I2952:I2957" si="283">ROUND(F2952*G2952,2)</f>
        <v>15.12</v>
      </c>
    </row>
    <row r="2953" spans="1:36" x14ac:dyDescent="0.25">
      <c r="A2953" s="142"/>
      <c r="B2953" s="143" t="s">
        <v>328</v>
      </c>
      <c r="C2953" s="145" t="s">
        <v>1106</v>
      </c>
      <c r="D2953" s="151" t="s">
        <v>1183</v>
      </c>
      <c r="E2953" s="145" t="s">
        <v>274</v>
      </c>
      <c r="F2953" s="148">
        <v>2.3328000000000002</v>
      </c>
      <c r="G2953" s="150">
        <v>4.82</v>
      </c>
      <c r="H2953" s="45"/>
      <c r="I2953" s="46">
        <f t="shared" si="283"/>
        <v>11.24</v>
      </c>
    </row>
    <row r="2954" spans="1:36" x14ac:dyDescent="0.25">
      <c r="A2954" s="142"/>
      <c r="B2954" s="143" t="s">
        <v>317</v>
      </c>
      <c r="C2954" s="145" t="s">
        <v>1106</v>
      </c>
      <c r="D2954" s="151" t="s">
        <v>1116</v>
      </c>
      <c r="E2954" s="145" t="s">
        <v>274</v>
      </c>
      <c r="F2954" s="148">
        <v>0.83760000000000001</v>
      </c>
      <c r="G2954" s="44">
        <v>6.48</v>
      </c>
      <c r="H2954" s="45"/>
      <c r="I2954" s="46">
        <f t="shared" si="283"/>
        <v>5.43</v>
      </c>
    </row>
    <row r="2955" spans="1:36" x14ac:dyDescent="0.25">
      <c r="A2955" s="142"/>
      <c r="B2955" s="143" t="s">
        <v>1115</v>
      </c>
      <c r="C2955" s="145" t="s">
        <v>1106</v>
      </c>
      <c r="D2955" s="151" t="s">
        <v>1117</v>
      </c>
      <c r="E2955" s="145" t="s">
        <v>274</v>
      </c>
      <c r="F2955" s="148">
        <v>0.83760000000000001</v>
      </c>
      <c r="G2955" s="150">
        <v>4.82</v>
      </c>
      <c r="H2955" s="45"/>
      <c r="I2955" s="46">
        <f t="shared" si="283"/>
        <v>4.04</v>
      </c>
    </row>
    <row r="2956" spans="1:36" x14ac:dyDescent="0.25">
      <c r="A2956" s="142"/>
      <c r="B2956" s="143" t="s">
        <v>2</v>
      </c>
      <c r="C2956" s="145" t="s">
        <v>1106</v>
      </c>
      <c r="D2956" s="151" t="s">
        <v>1127</v>
      </c>
      <c r="E2956" s="145" t="s">
        <v>274</v>
      </c>
      <c r="F2956" s="148">
        <v>0.67200000000000004</v>
      </c>
      <c r="G2956" s="44">
        <v>6.48</v>
      </c>
      <c r="H2956" s="45"/>
      <c r="I2956" s="46">
        <f t="shared" si="283"/>
        <v>4.3499999999999996</v>
      </c>
    </row>
    <row r="2957" spans="1:36" x14ac:dyDescent="0.25">
      <c r="A2957" s="142"/>
      <c r="B2957" s="143" t="s">
        <v>313</v>
      </c>
      <c r="C2957" s="145" t="s">
        <v>1106</v>
      </c>
      <c r="D2957" s="151" t="s">
        <v>1128</v>
      </c>
      <c r="E2957" s="145" t="s">
        <v>274</v>
      </c>
      <c r="F2957" s="148">
        <v>5.1059000000000001</v>
      </c>
      <c r="G2957" s="150">
        <v>4.5599999999999996</v>
      </c>
      <c r="H2957" s="45"/>
      <c r="I2957" s="46">
        <f t="shared" si="283"/>
        <v>23.28</v>
      </c>
    </row>
    <row r="2958" spans="1:36" x14ac:dyDescent="0.25">
      <c r="A2958" s="142"/>
      <c r="B2958" s="143" t="s">
        <v>1159</v>
      </c>
      <c r="C2958" s="145" t="s">
        <v>1</v>
      </c>
      <c r="D2958" s="151" t="s">
        <v>1158</v>
      </c>
      <c r="E2958" s="145" t="s">
        <v>274</v>
      </c>
      <c r="F2958" s="148">
        <v>12.1187</v>
      </c>
      <c r="G2958" s="150">
        <v>0.54</v>
      </c>
      <c r="H2958" s="45">
        <f t="shared" ref="H2958:H2976" si="284">ROUNDUP(($F2958*$G2958),2)</f>
        <v>6.55</v>
      </c>
      <c r="I2958" s="46"/>
    </row>
    <row r="2959" spans="1:36" x14ac:dyDescent="0.25">
      <c r="A2959" s="142"/>
      <c r="B2959" s="143" t="s">
        <v>1161</v>
      </c>
      <c r="C2959" s="145" t="s">
        <v>1</v>
      </c>
      <c r="D2959" s="151" t="s">
        <v>1160</v>
      </c>
      <c r="E2959" s="145" t="s">
        <v>274</v>
      </c>
      <c r="F2959" s="148">
        <v>12.1187</v>
      </c>
      <c r="G2959" s="150">
        <v>0.81</v>
      </c>
      <c r="H2959" s="45">
        <f t="shared" si="284"/>
        <v>9.82</v>
      </c>
      <c r="I2959" s="46"/>
    </row>
    <row r="2960" spans="1:36" x14ac:dyDescent="0.25">
      <c r="A2960" s="142"/>
      <c r="B2960" s="143" t="s">
        <v>1162</v>
      </c>
      <c r="C2960" s="145" t="s">
        <v>1</v>
      </c>
      <c r="D2960" s="203" t="s">
        <v>1472</v>
      </c>
      <c r="E2960" s="145" t="s">
        <v>274</v>
      </c>
      <c r="F2960" s="148">
        <v>12.1187</v>
      </c>
      <c r="G2960" s="150">
        <v>0.4</v>
      </c>
      <c r="H2960" s="45">
        <f t="shared" si="284"/>
        <v>4.8499999999999996</v>
      </c>
      <c r="I2960" s="46"/>
    </row>
    <row r="2961" spans="1:36" x14ac:dyDescent="0.25">
      <c r="A2961" s="142"/>
      <c r="B2961" s="143" t="s">
        <v>1163</v>
      </c>
      <c r="C2961" s="145" t="s">
        <v>1</v>
      </c>
      <c r="D2961" s="203" t="s">
        <v>1473</v>
      </c>
      <c r="E2961" s="145" t="s">
        <v>274</v>
      </c>
      <c r="F2961" s="148">
        <v>12.1187</v>
      </c>
      <c r="G2961" s="150">
        <v>0.34</v>
      </c>
      <c r="H2961" s="45">
        <f t="shared" si="284"/>
        <v>4.13</v>
      </c>
      <c r="I2961" s="46"/>
    </row>
    <row r="2962" spans="1:36" x14ac:dyDescent="0.25">
      <c r="A2962" s="142"/>
      <c r="B2962" s="143" t="s">
        <v>1164</v>
      </c>
      <c r="C2962" s="145" t="s">
        <v>1</v>
      </c>
      <c r="D2962" s="203" t="s">
        <v>1474</v>
      </c>
      <c r="E2962" s="145" t="s">
        <v>274</v>
      </c>
      <c r="F2962" s="148">
        <v>12.1187</v>
      </c>
      <c r="G2962" s="150">
        <v>7.0000000000000007E-2</v>
      </c>
      <c r="H2962" s="45">
        <f t="shared" si="284"/>
        <v>0.85</v>
      </c>
      <c r="I2962" s="46"/>
    </row>
    <row r="2963" spans="1:36" x14ac:dyDescent="0.25">
      <c r="A2963" s="142"/>
      <c r="B2963" s="143" t="s">
        <v>314</v>
      </c>
      <c r="C2963" s="145" t="s">
        <v>1</v>
      </c>
      <c r="D2963" s="203" t="s">
        <v>1476</v>
      </c>
      <c r="E2963" s="145" t="s">
        <v>30</v>
      </c>
      <c r="F2963" s="148">
        <v>98.48</v>
      </c>
      <c r="G2963" s="150">
        <v>0.5</v>
      </c>
      <c r="H2963" s="45">
        <f t="shared" si="284"/>
        <v>49.24</v>
      </c>
      <c r="I2963" s="46"/>
    </row>
    <row r="2964" spans="1:36" x14ac:dyDescent="0.25">
      <c r="A2964" s="142"/>
      <c r="B2964" s="143" t="s">
        <v>1118</v>
      </c>
      <c r="C2964" s="145" t="s">
        <v>1</v>
      </c>
      <c r="D2964" s="203" t="s">
        <v>1484</v>
      </c>
      <c r="E2964" s="145" t="s">
        <v>24</v>
      </c>
      <c r="F2964" s="148">
        <v>7.0199999999999999E-2</v>
      </c>
      <c r="G2964" s="150">
        <v>54.67</v>
      </c>
      <c r="H2964" s="45">
        <f t="shared" si="284"/>
        <v>3.84</v>
      </c>
      <c r="I2964" s="46"/>
    </row>
    <row r="2965" spans="1:36" x14ac:dyDescent="0.25">
      <c r="A2965" s="142"/>
      <c r="B2965" s="143" t="s">
        <v>1119</v>
      </c>
      <c r="C2965" s="145" t="s">
        <v>1</v>
      </c>
      <c r="D2965" s="203" t="s">
        <v>1485</v>
      </c>
      <c r="E2965" s="145" t="s">
        <v>24</v>
      </c>
      <c r="F2965" s="148">
        <v>0.2107</v>
      </c>
      <c r="G2965" s="150">
        <v>54.67</v>
      </c>
      <c r="H2965" s="45">
        <f t="shared" si="284"/>
        <v>11.52</v>
      </c>
      <c r="I2965" s="46"/>
    </row>
    <row r="2966" spans="1:36" x14ac:dyDescent="0.25">
      <c r="A2966" s="142"/>
      <c r="B2966" s="143" t="s">
        <v>326</v>
      </c>
      <c r="C2966" s="145" t="s">
        <v>1</v>
      </c>
      <c r="D2966" s="203" t="s">
        <v>1478</v>
      </c>
      <c r="E2966" s="145" t="s">
        <v>24</v>
      </c>
      <c r="F2966" s="148">
        <v>0.30649999999999999</v>
      </c>
      <c r="G2966" s="150">
        <v>50</v>
      </c>
      <c r="H2966" s="45">
        <f t="shared" si="284"/>
        <v>15.33</v>
      </c>
      <c r="I2966" s="46"/>
    </row>
    <row r="2967" spans="1:36" ht="25.5" x14ac:dyDescent="0.25">
      <c r="A2967" s="142"/>
      <c r="B2967" s="143" t="s">
        <v>1120</v>
      </c>
      <c r="C2967" s="145" t="s">
        <v>1</v>
      </c>
      <c r="D2967" s="151" t="s">
        <v>1124</v>
      </c>
      <c r="E2967" s="145" t="s">
        <v>274</v>
      </c>
      <c r="F2967" s="148">
        <v>0.2399</v>
      </c>
      <c r="G2967" s="150">
        <v>6.9</v>
      </c>
      <c r="H2967" s="45">
        <f t="shared" si="284"/>
        <v>1.66</v>
      </c>
      <c r="I2967" s="46"/>
    </row>
    <row r="2968" spans="1:36" ht="25.5" x14ac:dyDescent="0.25">
      <c r="A2968" s="142"/>
      <c r="B2968" s="143" t="s">
        <v>1113</v>
      </c>
      <c r="C2968" s="145" t="s">
        <v>1</v>
      </c>
      <c r="D2968" s="151" t="s">
        <v>1125</v>
      </c>
      <c r="E2968" s="145" t="s">
        <v>274</v>
      </c>
      <c r="F2968" s="148">
        <v>0.1008</v>
      </c>
      <c r="G2968" s="150">
        <v>0.97</v>
      </c>
      <c r="H2968" s="45">
        <f t="shared" si="284"/>
        <v>9.9999999999999992E-2</v>
      </c>
      <c r="I2968" s="46"/>
    </row>
    <row r="2969" spans="1:36" ht="25.5" x14ac:dyDescent="0.25">
      <c r="A2969" s="142"/>
      <c r="B2969" s="143" t="s">
        <v>1364</v>
      </c>
      <c r="C2969" s="145" t="s">
        <v>1</v>
      </c>
      <c r="D2969" s="203" t="s">
        <v>1365</v>
      </c>
      <c r="E2969" s="145" t="s">
        <v>44</v>
      </c>
      <c r="F2969" s="148">
        <v>2.6438000000000001</v>
      </c>
      <c r="G2969" s="150">
        <v>9.83</v>
      </c>
      <c r="H2969" s="45">
        <f t="shared" si="284"/>
        <v>25.990000000000002</v>
      </c>
      <c r="I2969" s="46"/>
    </row>
    <row r="2970" spans="1:36" x14ac:dyDescent="0.25">
      <c r="A2970" s="142"/>
      <c r="B2970" s="143" t="s">
        <v>320</v>
      </c>
      <c r="C2970" s="145" t="s">
        <v>1</v>
      </c>
      <c r="D2970" s="203" t="s">
        <v>1486</v>
      </c>
      <c r="E2970" s="145" t="s">
        <v>44</v>
      </c>
      <c r="F2970" s="148">
        <v>3.456</v>
      </c>
      <c r="G2970" s="150">
        <v>5.4</v>
      </c>
      <c r="H2970" s="45">
        <f t="shared" si="284"/>
        <v>18.670000000000002</v>
      </c>
      <c r="I2970" s="46"/>
      <c r="AJ2970" s="14"/>
    </row>
    <row r="2971" spans="1:36" x14ac:dyDescent="0.25">
      <c r="A2971" s="142"/>
      <c r="B2971" s="143" t="s">
        <v>1121</v>
      </c>
      <c r="C2971" s="145" t="s">
        <v>1</v>
      </c>
      <c r="D2971" s="203" t="s">
        <v>1487</v>
      </c>
      <c r="E2971" s="145" t="s">
        <v>23</v>
      </c>
      <c r="F2971" s="148">
        <v>0.74299999999999999</v>
      </c>
      <c r="G2971" s="150">
        <v>18.95</v>
      </c>
      <c r="H2971" s="45">
        <f t="shared" si="284"/>
        <v>14.08</v>
      </c>
      <c r="I2971" s="46"/>
    </row>
    <row r="2972" spans="1:36" x14ac:dyDescent="0.25">
      <c r="A2972" s="142"/>
      <c r="B2972" s="143" t="s">
        <v>319</v>
      </c>
      <c r="C2972" s="145" t="s">
        <v>1</v>
      </c>
      <c r="D2972" s="203" t="s">
        <v>1488</v>
      </c>
      <c r="E2972" s="145" t="s">
        <v>44</v>
      </c>
      <c r="F2972" s="148">
        <v>2.7648000000000001</v>
      </c>
      <c r="G2972" s="150">
        <v>12.45</v>
      </c>
      <c r="H2972" s="45">
        <f t="shared" si="284"/>
        <v>34.43</v>
      </c>
      <c r="I2972" s="46"/>
    </row>
    <row r="2973" spans="1:36" x14ac:dyDescent="0.25">
      <c r="A2973" s="142"/>
      <c r="B2973" s="143" t="s">
        <v>322</v>
      </c>
      <c r="C2973" s="145" t="s">
        <v>1</v>
      </c>
      <c r="D2973" s="151" t="s">
        <v>329</v>
      </c>
      <c r="E2973" s="145" t="s">
        <v>30</v>
      </c>
      <c r="F2973" s="148">
        <v>0.432</v>
      </c>
      <c r="G2973" s="150">
        <v>10.7</v>
      </c>
      <c r="H2973" s="45">
        <f t="shared" si="284"/>
        <v>4.63</v>
      </c>
      <c r="I2973" s="46"/>
    </row>
    <row r="2974" spans="1:36" x14ac:dyDescent="0.25">
      <c r="A2974" s="142"/>
      <c r="B2974" s="143" t="s">
        <v>1110</v>
      </c>
      <c r="C2974" s="145" t="s">
        <v>1</v>
      </c>
      <c r="D2974" s="203" t="s">
        <v>1481</v>
      </c>
      <c r="E2974" s="145" t="s">
        <v>1111</v>
      </c>
      <c r="F2974" s="148">
        <v>0.17280000000000001</v>
      </c>
      <c r="G2974" s="150">
        <v>6.71</v>
      </c>
      <c r="H2974" s="45">
        <f t="shared" si="284"/>
        <v>1.1599999999999999</v>
      </c>
      <c r="I2974" s="46"/>
    </row>
    <row r="2975" spans="1:36" x14ac:dyDescent="0.25">
      <c r="A2975" s="142"/>
      <c r="B2975" s="143" t="s">
        <v>1122</v>
      </c>
      <c r="C2975" s="145" t="s">
        <v>1</v>
      </c>
      <c r="D2975" s="151" t="s">
        <v>1126</v>
      </c>
      <c r="E2975" s="145" t="s">
        <v>30</v>
      </c>
      <c r="F2975" s="148">
        <v>12.0405</v>
      </c>
      <c r="G2975" s="150">
        <v>3.34</v>
      </c>
      <c r="H2975" s="45">
        <f t="shared" si="284"/>
        <v>40.22</v>
      </c>
      <c r="I2975" s="46"/>
    </row>
    <row r="2976" spans="1:36" x14ac:dyDescent="0.25">
      <c r="A2976" s="142"/>
      <c r="B2976" s="143" t="s">
        <v>1123</v>
      </c>
      <c r="C2976" s="145" t="s">
        <v>1</v>
      </c>
      <c r="D2976" s="203" t="s">
        <v>1489</v>
      </c>
      <c r="E2976" s="145" t="s">
        <v>30</v>
      </c>
      <c r="F2976" s="148">
        <v>0.2094</v>
      </c>
      <c r="G2976" s="150">
        <v>9.99</v>
      </c>
      <c r="H2976" s="45">
        <f t="shared" si="284"/>
        <v>2.0999999999999996</v>
      </c>
      <c r="I2976" s="46"/>
    </row>
    <row r="2977" spans="1:9" x14ac:dyDescent="0.25">
      <c r="A2977" s="142"/>
      <c r="B2977" s="12"/>
      <c r="C2977" s="47"/>
      <c r="D2977" s="42"/>
      <c r="E2977" s="145"/>
      <c r="F2977" s="148"/>
      <c r="G2977" s="150"/>
      <c r="H2977" s="48" t="s">
        <v>272</v>
      </c>
      <c r="I2977" s="49" t="s">
        <v>272</v>
      </c>
    </row>
    <row r="2978" spans="1:9" x14ac:dyDescent="0.25">
      <c r="A2978" s="142"/>
      <c r="B2978" s="12" t="s">
        <v>273</v>
      </c>
      <c r="C2978" s="47"/>
      <c r="D2978" s="42"/>
      <c r="E2978" s="47"/>
      <c r="F2978" s="43"/>
      <c r="G2978" s="44"/>
      <c r="H2978" s="45">
        <f>SUM(H2952:H2976)</f>
        <v>249.17000000000002</v>
      </c>
      <c r="I2978" s="45">
        <f>SUM(I2952:I2976)</f>
        <v>63.46</v>
      </c>
    </row>
    <row r="2979" spans="1:9" x14ac:dyDescent="0.25">
      <c r="A2979" s="142"/>
      <c r="B2979" s="143" t="s">
        <v>316</v>
      </c>
      <c r="C2979" s="47"/>
      <c r="D2979" s="42"/>
      <c r="E2979" s="47"/>
      <c r="F2979" s="43"/>
      <c r="G2979" s="44"/>
      <c r="H2979" s="45"/>
      <c r="I2979" s="46">
        <f>ROUND((I2978*87.61%),2)</f>
        <v>55.6</v>
      </c>
    </row>
    <row r="2980" spans="1:9" x14ac:dyDescent="0.25">
      <c r="A2980" s="142"/>
      <c r="B2980" s="12"/>
      <c r="C2980" s="145"/>
      <c r="D2980" s="147"/>
      <c r="E2980" s="144"/>
      <c r="F2980" s="148"/>
      <c r="G2980" s="145"/>
      <c r="H2980" s="149"/>
    </row>
    <row r="2981" spans="1:9" x14ac:dyDescent="0.25">
      <c r="A2981" s="27"/>
      <c r="B2981" s="28" t="s">
        <v>275</v>
      </c>
      <c r="C2981" s="29"/>
      <c r="D2981" s="30"/>
      <c r="E2981" s="29"/>
      <c r="F2981" s="31"/>
      <c r="G2981" s="32"/>
      <c r="H2981" s="33"/>
      <c r="I2981" s="34">
        <f>H2978+I2978+I2979</f>
        <v>368.23</v>
      </c>
    </row>
    <row r="2982" spans="1:9" x14ac:dyDescent="0.25">
      <c r="D2982" s="60"/>
    </row>
    <row r="2983" spans="1:9" ht="38.25" x14ac:dyDescent="0.25">
      <c r="A2983" s="27" t="s">
        <v>1043</v>
      </c>
      <c r="B2983" s="50" t="s">
        <v>566</v>
      </c>
      <c r="C2983" s="51"/>
      <c r="D2983" s="30"/>
      <c r="E2983" s="51" t="s">
        <v>26</v>
      </c>
      <c r="F2983" s="31"/>
      <c r="G2983" s="32"/>
      <c r="H2983" s="33"/>
      <c r="I2983" s="34"/>
    </row>
    <row r="2984" spans="1:9" x14ac:dyDescent="0.25">
      <c r="A2984" s="52"/>
      <c r="B2984" s="86"/>
      <c r="C2984" s="87"/>
      <c r="D2984" s="58"/>
      <c r="E2984" s="87"/>
      <c r="F2984" s="53"/>
      <c r="G2984" s="54"/>
      <c r="H2984" s="55"/>
      <c r="I2984" s="56"/>
    </row>
    <row r="2985" spans="1:9" x14ac:dyDescent="0.25">
      <c r="A2985" s="35" t="s">
        <v>270</v>
      </c>
      <c r="B2985" s="88" t="s">
        <v>271</v>
      </c>
      <c r="C2985" s="89"/>
      <c r="D2985" s="36"/>
      <c r="E2985" s="89"/>
      <c r="F2985" s="37"/>
      <c r="G2985" s="38"/>
      <c r="H2985" s="39"/>
      <c r="I2985" s="40"/>
    </row>
    <row r="2986" spans="1:9" x14ac:dyDescent="0.25">
      <c r="A2986" s="41"/>
      <c r="B2986" s="12"/>
      <c r="C2986" s="47"/>
      <c r="D2986" s="42"/>
      <c r="E2986" s="47"/>
      <c r="F2986" s="43"/>
      <c r="G2986" s="44"/>
      <c r="H2986" s="45"/>
      <c r="I2986" s="46"/>
    </row>
    <row r="2987" spans="1:9" x14ac:dyDescent="0.25">
      <c r="A2987" s="142"/>
      <c r="B2987" s="143" t="s">
        <v>313</v>
      </c>
      <c r="C2987" s="145" t="s">
        <v>1106</v>
      </c>
      <c r="D2987" s="151" t="s">
        <v>1128</v>
      </c>
      <c r="E2987" s="145" t="s">
        <v>274</v>
      </c>
      <c r="F2987" s="148">
        <v>3.3999999999999998E-3</v>
      </c>
      <c r="G2987" s="150">
        <v>4.5599999999999996</v>
      </c>
      <c r="H2987" s="45"/>
      <c r="I2987" s="46">
        <f>ROUND(F2987*G2987,2)</f>
        <v>0.02</v>
      </c>
    </row>
    <row r="2988" spans="1:9" x14ac:dyDescent="0.25">
      <c r="A2988" s="142"/>
      <c r="B2988" s="143" t="s">
        <v>1159</v>
      </c>
      <c r="C2988" s="145" t="s">
        <v>1</v>
      </c>
      <c r="D2988" s="151" t="s">
        <v>1158</v>
      </c>
      <c r="E2988" s="145" t="s">
        <v>274</v>
      </c>
      <c r="F2988" s="148">
        <v>3.3999999999999998E-3</v>
      </c>
      <c r="G2988" s="150">
        <v>0.54</v>
      </c>
      <c r="H2988" s="45">
        <f t="shared" ref="H2988:H2997" si="285">ROUNDUP(($F2988*$G2988),2)</f>
        <v>0.01</v>
      </c>
      <c r="I2988" s="46"/>
    </row>
    <row r="2989" spans="1:9" x14ac:dyDescent="0.25">
      <c r="A2989" s="142"/>
      <c r="B2989" s="143" t="s">
        <v>1161</v>
      </c>
      <c r="C2989" s="145" t="s">
        <v>1</v>
      </c>
      <c r="D2989" s="151" t="s">
        <v>1160</v>
      </c>
      <c r="E2989" s="145" t="s">
        <v>274</v>
      </c>
      <c r="F2989" s="148">
        <v>3.3999999999999998E-3</v>
      </c>
      <c r="G2989" s="150">
        <v>0.81</v>
      </c>
      <c r="H2989" s="45">
        <f t="shared" si="285"/>
        <v>0.01</v>
      </c>
      <c r="I2989" s="46"/>
    </row>
    <row r="2990" spans="1:9" x14ac:dyDescent="0.25">
      <c r="A2990" s="142"/>
      <c r="B2990" s="143" t="s">
        <v>1162</v>
      </c>
      <c r="C2990" s="145" t="s">
        <v>1</v>
      </c>
      <c r="D2990" s="203" t="s">
        <v>1472</v>
      </c>
      <c r="E2990" s="145" t="s">
        <v>274</v>
      </c>
      <c r="F2990" s="148">
        <v>3.3999999999999998E-3</v>
      </c>
      <c r="G2990" s="150">
        <v>0.4</v>
      </c>
      <c r="H2990" s="45">
        <f t="shared" si="285"/>
        <v>0.01</v>
      </c>
      <c r="I2990" s="46"/>
    </row>
    <row r="2991" spans="1:9" x14ac:dyDescent="0.25">
      <c r="A2991" s="142"/>
      <c r="B2991" s="143" t="s">
        <v>1163</v>
      </c>
      <c r="C2991" s="145" t="s">
        <v>1</v>
      </c>
      <c r="D2991" s="203" t="s">
        <v>1473</v>
      </c>
      <c r="E2991" s="145" t="s">
        <v>274</v>
      </c>
      <c r="F2991" s="148">
        <v>3.3999999999999998E-3</v>
      </c>
      <c r="G2991" s="150">
        <v>0.34</v>
      </c>
      <c r="H2991" s="45">
        <f t="shared" si="285"/>
        <v>0.01</v>
      </c>
      <c r="I2991" s="46"/>
    </row>
    <row r="2992" spans="1:9" x14ac:dyDescent="0.25">
      <c r="A2992" s="142"/>
      <c r="B2992" s="143" t="s">
        <v>1164</v>
      </c>
      <c r="C2992" s="145" t="s">
        <v>1</v>
      </c>
      <c r="D2992" s="203" t="s">
        <v>1474</v>
      </c>
      <c r="E2992" s="145" t="s">
        <v>274</v>
      </c>
      <c r="F2992" s="148">
        <v>3.3999999999999998E-3</v>
      </c>
      <c r="G2992" s="150">
        <v>7.0000000000000007E-2</v>
      </c>
      <c r="H2992" s="45">
        <f t="shared" si="285"/>
        <v>0.01</v>
      </c>
      <c r="I2992" s="46"/>
    </row>
    <row r="2993" spans="1:36" ht="25.5" x14ac:dyDescent="0.25">
      <c r="A2993" s="142"/>
      <c r="B2993" s="143" t="s">
        <v>1319</v>
      </c>
      <c r="C2993" s="145" t="s">
        <v>1</v>
      </c>
      <c r="D2993" s="151" t="s">
        <v>1323</v>
      </c>
      <c r="E2993" s="145" t="s">
        <v>1111</v>
      </c>
      <c r="F2993" s="148">
        <v>0.06</v>
      </c>
      <c r="G2993" s="150">
        <v>22.72</v>
      </c>
      <c r="H2993" s="45">
        <f t="shared" si="285"/>
        <v>1.37</v>
      </c>
      <c r="I2993" s="46"/>
    </row>
    <row r="2994" spans="1:36" x14ac:dyDescent="0.25">
      <c r="A2994" s="142"/>
      <c r="B2994" s="143" t="s">
        <v>1320</v>
      </c>
      <c r="C2994" s="145" t="s">
        <v>1</v>
      </c>
      <c r="D2994" s="203" t="s">
        <v>1584</v>
      </c>
      <c r="E2994" s="145" t="s">
        <v>1111</v>
      </c>
      <c r="F2994" s="148">
        <v>3.0000000000000001E-3</v>
      </c>
      <c r="G2994" s="150">
        <v>12.46</v>
      </c>
      <c r="H2994" s="45">
        <f t="shared" si="285"/>
        <v>0.04</v>
      </c>
      <c r="I2994" s="46"/>
    </row>
    <row r="2995" spans="1:36" x14ac:dyDescent="0.25">
      <c r="A2995" s="142"/>
      <c r="B2995" s="143" t="s">
        <v>1321</v>
      </c>
      <c r="C2995" s="145" t="s">
        <v>1</v>
      </c>
      <c r="D2995" s="203" t="s">
        <v>1585</v>
      </c>
      <c r="E2995" s="145" t="s">
        <v>1111</v>
      </c>
      <c r="F2995" s="148">
        <v>1.2999999999999999E-2</v>
      </c>
      <c r="G2995" s="150">
        <v>14.51</v>
      </c>
      <c r="H2995" s="45">
        <f t="shared" si="285"/>
        <v>0.19</v>
      </c>
      <c r="I2995" s="46"/>
    </row>
    <row r="2996" spans="1:36" x14ac:dyDescent="0.25">
      <c r="A2996" s="142"/>
      <c r="B2996" s="143" t="s">
        <v>1322</v>
      </c>
      <c r="C2996" s="145" t="s">
        <v>327</v>
      </c>
      <c r="D2996" s="151" t="s">
        <v>1324</v>
      </c>
      <c r="E2996" s="145" t="s">
        <v>274</v>
      </c>
      <c r="F2996" s="148">
        <v>4.0000000000000002E-4</v>
      </c>
      <c r="G2996" s="150">
        <v>145.31</v>
      </c>
      <c r="H2996" s="45">
        <f t="shared" si="285"/>
        <v>6.0000000000000005E-2</v>
      </c>
      <c r="I2996" s="46"/>
    </row>
    <row r="2997" spans="1:36" ht="25.5" x14ac:dyDescent="0.25">
      <c r="A2997" s="142"/>
      <c r="B2997" s="143" t="s">
        <v>1109</v>
      </c>
      <c r="C2997" s="145" t="s">
        <v>1</v>
      </c>
      <c r="D2997" s="151" t="s">
        <v>1282</v>
      </c>
      <c r="E2997" s="145" t="s">
        <v>274</v>
      </c>
      <c r="F2997" s="148">
        <v>4.0000000000000002E-4</v>
      </c>
      <c r="G2997" s="150">
        <v>134.75</v>
      </c>
      <c r="H2997" s="45">
        <f t="shared" si="285"/>
        <v>6.0000000000000005E-2</v>
      </c>
      <c r="I2997" s="46"/>
    </row>
    <row r="2998" spans="1:36" x14ac:dyDescent="0.25">
      <c r="A2998" s="142"/>
      <c r="B2998" s="12"/>
      <c r="C2998" s="47"/>
      <c r="D2998" s="42"/>
      <c r="E2998" s="145"/>
      <c r="F2998" s="148"/>
      <c r="G2998" s="150"/>
      <c r="H2998" s="48" t="s">
        <v>272</v>
      </c>
      <c r="I2998" s="49" t="s">
        <v>272</v>
      </c>
    </row>
    <row r="2999" spans="1:36" x14ac:dyDescent="0.25">
      <c r="A2999" s="142"/>
      <c r="B2999" s="12" t="s">
        <v>273</v>
      </c>
      <c r="C2999" s="47"/>
      <c r="D2999" s="42"/>
      <c r="E2999" s="47"/>
      <c r="F2999" s="43"/>
      <c r="G2999" s="44"/>
      <c r="H2999" s="45">
        <f>SUM(H2987:H2997)</f>
        <v>1.7700000000000002</v>
      </c>
      <c r="I2999" s="45">
        <f>SUM(I2987:I2997)</f>
        <v>0.02</v>
      </c>
    </row>
    <row r="3000" spans="1:36" x14ac:dyDescent="0.25">
      <c r="A3000" s="142"/>
      <c r="B3000" s="143" t="s">
        <v>316</v>
      </c>
      <c r="C3000" s="47"/>
      <c r="D3000" s="42"/>
      <c r="E3000" s="47"/>
      <c r="F3000" s="43"/>
      <c r="G3000" s="44"/>
      <c r="H3000" s="45"/>
      <c r="I3000" s="46">
        <f>ROUND((I2999*87.61%),2)</f>
        <v>0.02</v>
      </c>
    </row>
    <row r="3001" spans="1:36" x14ac:dyDescent="0.25">
      <c r="A3001" s="142"/>
      <c r="B3001" s="12"/>
      <c r="C3001" s="145"/>
      <c r="D3001" s="147"/>
      <c r="E3001" s="144"/>
      <c r="F3001" s="148"/>
      <c r="G3001" s="145"/>
      <c r="H3001" s="149"/>
    </row>
    <row r="3002" spans="1:36" x14ac:dyDescent="0.25">
      <c r="A3002" s="27"/>
      <c r="B3002" s="28" t="s">
        <v>275</v>
      </c>
      <c r="C3002" s="29"/>
      <c r="D3002" s="30"/>
      <c r="E3002" s="29"/>
      <c r="F3002" s="31"/>
      <c r="G3002" s="32"/>
      <c r="H3002" s="33"/>
      <c r="I3002" s="34">
        <f>H2999+I2999+I3000</f>
        <v>1.8100000000000003</v>
      </c>
    </row>
    <row r="3003" spans="1:36" x14ac:dyDescent="0.25">
      <c r="D3003" s="60"/>
      <c r="AJ3003" s="14"/>
    </row>
    <row r="3004" spans="1:36" ht="51" x14ac:dyDescent="0.25">
      <c r="A3004" s="27" t="s">
        <v>1048</v>
      </c>
      <c r="B3004" s="50" t="s">
        <v>261</v>
      </c>
      <c r="C3004" s="51"/>
      <c r="D3004" s="30"/>
      <c r="E3004" s="51" t="s">
        <v>26</v>
      </c>
      <c r="F3004" s="31"/>
      <c r="G3004" s="32"/>
      <c r="H3004" s="33"/>
      <c r="I3004" s="34"/>
    </row>
    <row r="3005" spans="1:36" x14ac:dyDescent="0.25">
      <c r="A3005" s="52"/>
      <c r="B3005" s="86"/>
      <c r="C3005" s="87"/>
      <c r="D3005" s="58"/>
      <c r="E3005" s="87"/>
      <c r="F3005" s="53"/>
      <c r="G3005" s="54"/>
      <c r="H3005" s="55"/>
      <c r="I3005" s="56"/>
    </row>
    <row r="3006" spans="1:36" x14ac:dyDescent="0.25">
      <c r="A3006" s="35" t="s">
        <v>270</v>
      </c>
      <c r="B3006" s="88" t="s">
        <v>271</v>
      </c>
      <c r="C3006" s="89"/>
      <c r="D3006" s="36"/>
      <c r="E3006" s="89"/>
      <c r="F3006" s="37"/>
      <c r="G3006" s="38"/>
      <c r="H3006" s="39"/>
      <c r="I3006" s="40"/>
    </row>
    <row r="3007" spans="1:36" x14ac:dyDescent="0.25">
      <c r="A3007" s="41"/>
      <c r="B3007" s="12"/>
      <c r="C3007" s="47"/>
      <c r="D3007" s="42"/>
      <c r="E3007" s="47"/>
      <c r="F3007" s="43"/>
      <c r="G3007" s="44"/>
      <c r="H3007" s="45"/>
      <c r="I3007" s="46"/>
    </row>
    <row r="3008" spans="1:36" x14ac:dyDescent="0.25">
      <c r="A3008" s="142"/>
      <c r="B3008" s="143" t="s">
        <v>318</v>
      </c>
      <c r="C3008" s="145" t="s">
        <v>1106</v>
      </c>
      <c r="D3008" s="151" t="s">
        <v>1182</v>
      </c>
      <c r="E3008" s="145" t="s">
        <v>274</v>
      </c>
      <c r="F3008" s="148">
        <v>2.5999999999999999E-2</v>
      </c>
      <c r="G3008" s="44">
        <v>6.48</v>
      </c>
      <c r="H3008" s="45"/>
      <c r="I3008" s="46">
        <f t="shared" ref="I3008:I3011" si="286">ROUND(F3008*G3008,2)</f>
        <v>0.17</v>
      </c>
    </row>
    <row r="3009" spans="1:9" x14ac:dyDescent="0.25">
      <c r="A3009" s="142"/>
      <c r="B3009" s="143" t="s">
        <v>328</v>
      </c>
      <c r="C3009" s="145" t="s">
        <v>1106</v>
      </c>
      <c r="D3009" s="151" t="s">
        <v>1183</v>
      </c>
      <c r="E3009" s="145" t="s">
        <v>274</v>
      </c>
      <c r="F3009" s="148">
        <v>2.5999999999999999E-2</v>
      </c>
      <c r="G3009" s="150">
        <v>4.82</v>
      </c>
      <c r="H3009" s="45"/>
      <c r="I3009" s="46">
        <f t="shared" si="286"/>
        <v>0.13</v>
      </c>
    </row>
    <row r="3010" spans="1:9" x14ac:dyDescent="0.25">
      <c r="A3010" s="142"/>
      <c r="B3010" s="143" t="s">
        <v>2</v>
      </c>
      <c r="C3010" s="145" t="s">
        <v>1106</v>
      </c>
      <c r="D3010" s="151" t="s">
        <v>1127</v>
      </c>
      <c r="E3010" s="145" t="s">
        <v>274</v>
      </c>
      <c r="F3010" s="148">
        <v>2.46</v>
      </c>
      <c r="G3010" s="44">
        <v>6.48</v>
      </c>
      <c r="H3010" s="45"/>
      <c r="I3010" s="46">
        <f t="shared" si="286"/>
        <v>15.94</v>
      </c>
    </row>
    <row r="3011" spans="1:9" x14ac:dyDescent="0.25">
      <c r="A3011" s="142"/>
      <c r="B3011" s="143" t="s">
        <v>313</v>
      </c>
      <c r="C3011" s="145" t="s">
        <v>1106</v>
      </c>
      <c r="D3011" s="151" t="s">
        <v>1128</v>
      </c>
      <c r="E3011" s="145" t="s">
        <v>274</v>
      </c>
      <c r="F3011" s="148">
        <v>4.3629999999999995</v>
      </c>
      <c r="G3011" s="150">
        <v>4.5599999999999996</v>
      </c>
      <c r="H3011" s="45"/>
      <c r="I3011" s="46">
        <f t="shared" si="286"/>
        <v>19.899999999999999</v>
      </c>
    </row>
    <row r="3012" spans="1:9" x14ac:dyDescent="0.25">
      <c r="A3012" s="142"/>
      <c r="B3012" s="143" t="s">
        <v>1159</v>
      </c>
      <c r="C3012" s="145" t="s">
        <v>1</v>
      </c>
      <c r="D3012" s="151" t="s">
        <v>1158</v>
      </c>
      <c r="E3012" s="145" t="s">
        <v>274</v>
      </c>
      <c r="F3012" s="148">
        <v>6.875</v>
      </c>
      <c r="G3012" s="150">
        <v>0.54</v>
      </c>
      <c r="H3012" s="45">
        <f t="shared" ref="H3012:H3030" si="287">ROUNDUP(($F3012*$G3012),2)</f>
        <v>3.7199999999999998</v>
      </c>
      <c r="I3012" s="46"/>
    </row>
    <row r="3013" spans="1:9" x14ac:dyDescent="0.25">
      <c r="A3013" s="142"/>
      <c r="B3013" s="143" t="s">
        <v>1161</v>
      </c>
      <c r="C3013" s="145" t="s">
        <v>1</v>
      </c>
      <c r="D3013" s="151" t="s">
        <v>1160</v>
      </c>
      <c r="E3013" s="145" t="s">
        <v>274</v>
      </c>
      <c r="F3013" s="148">
        <v>6.875</v>
      </c>
      <c r="G3013" s="150">
        <v>0.81</v>
      </c>
      <c r="H3013" s="45">
        <f t="shared" si="287"/>
        <v>5.5699999999999994</v>
      </c>
      <c r="I3013" s="46"/>
    </row>
    <row r="3014" spans="1:9" x14ac:dyDescent="0.25">
      <c r="A3014" s="142"/>
      <c r="B3014" s="143" t="s">
        <v>1162</v>
      </c>
      <c r="C3014" s="145" t="s">
        <v>1</v>
      </c>
      <c r="D3014" s="203" t="s">
        <v>1472</v>
      </c>
      <c r="E3014" s="145" t="s">
        <v>274</v>
      </c>
      <c r="F3014" s="148">
        <v>6.875</v>
      </c>
      <c r="G3014" s="150">
        <v>0.4</v>
      </c>
      <c r="H3014" s="45">
        <f t="shared" si="287"/>
        <v>2.75</v>
      </c>
      <c r="I3014" s="46"/>
    </row>
    <row r="3015" spans="1:9" x14ac:dyDescent="0.25">
      <c r="A3015" s="142"/>
      <c r="B3015" s="143" t="s">
        <v>1163</v>
      </c>
      <c r="C3015" s="145" t="s">
        <v>1</v>
      </c>
      <c r="D3015" s="203" t="s">
        <v>1473</v>
      </c>
      <c r="E3015" s="145" t="s">
        <v>274</v>
      </c>
      <c r="F3015" s="148">
        <v>6.875</v>
      </c>
      <c r="G3015" s="150">
        <v>0.34</v>
      </c>
      <c r="H3015" s="45">
        <f t="shared" si="287"/>
        <v>2.34</v>
      </c>
      <c r="I3015" s="46"/>
    </row>
    <row r="3016" spans="1:9" x14ac:dyDescent="0.25">
      <c r="A3016" s="142"/>
      <c r="B3016" s="143" t="s">
        <v>1164</v>
      </c>
      <c r="C3016" s="145" t="s">
        <v>1</v>
      </c>
      <c r="D3016" s="203" t="s">
        <v>1474</v>
      </c>
      <c r="E3016" s="145" t="s">
        <v>274</v>
      </c>
      <c r="F3016" s="148">
        <v>6.875</v>
      </c>
      <c r="G3016" s="150">
        <v>7.0000000000000007E-2</v>
      </c>
      <c r="H3016" s="45">
        <f t="shared" si="287"/>
        <v>0.49</v>
      </c>
      <c r="I3016" s="46"/>
    </row>
    <row r="3017" spans="1:9" x14ac:dyDescent="0.25">
      <c r="A3017" s="142"/>
      <c r="B3017" s="143" t="s">
        <v>314</v>
      </c>
      <c r="C3017" s="145" t="s">
        <v>1</v>
      </c>
      <c r="D3017" s="203" t="s">
        <v>1476</v>
      </c>
      <c r="E3017" s="145" t="s">
        <v>30</v>
      </c>
      <c r="F3017" s="148">
        <v>56.091999999999999</v>
      </c>
      <c r="G3017" s="150">
        <v>0.5</v>
      </c>
      <c r="H3017" s="45">
        <f t="shared" si="287"/>
        <v>28.05</v>
      </c>
      <c r="I3017" s="46"/>
    </row>
    <row r="3018" spans="1:9" x14ac:dyDescent="0.25">
      <c r="A3018" s="142"/>
      <c r="B3018" s="143" t="s">
        <v>315</v>
      </c>
      <c r="C3018" s="145" t="s">
        <v>1</v>
      </c>
      <c r="D3018" s="203" t="s">
        <v>1477</v>
      </c>
      <c r="E3018" s="145" t="s">
        <v>24</v>
      </c>
      <c r="F3018" s="148">
        <v>0.154</v>
      </c>
      <c r="G3018" s="150">
        <v>57.16</v>
      </c>
      <c r="H3018" s="45">
        <f t="shared" si="287"/>
        <v>8.81</v>
      </c>
      <c r="I3018" s="46"/>
    </row>
    <row r="3019" spans="1:9" x14ac:dyDescent="0.25">
      <c r="A3019" s="142"/>
      <c r="B3019" s="143" t="s">
        <v>1118</v>
      </c>
      <c r="C3019" s="145" t="s">
        <v>1</v>
      </c>
      <c r="D3019" s="203" t="s">
        <v>1484</v>
      </c>
      <c r="E3019" s="145" t="s">
        <v>24</v>
      </c>
      <c r="F3019" s="148">
        <v>2.0899999999999998E-2</v>
      </c>
      <c r="G3019" s="150">
        <v>54.67</v>
      </c>
      <c r="H3019" s="45">
        <f t="shared" si="287"/>
        <v>1.1499999999999999</v>
      </c>
      <c r="I3019" s="46"/>
    </row>
    <row r="3020" spans="1:9" x14ac:dyDescent="0.25">
      <c r="A3020" s="142"/>
      <c r="B3020" s="143" t="s">
        <v>1119</v>
      </c>
      <c r="C3020" s="145" t="s">
        <v>1</v>
      </c>
      <c r="D3020" s="203" t="s">
        <v>1485</v>
      </c>
      <c r="E3020" s="145" t="s">
        <v>24</v>
      </c>
      <c r="F3020" s="148">
        <v>6.2700000000000006E-2</v>
      </c>
      <c r="G3020" s="150">
        <v>54.67</v>
      </c>
      <c r="H3020" s="45">
        <f t="shared" si="287"/>
        <v>3.4299999999999997</v>
      </c>
      <c r="I3020" s="46"/>
    </row>
    <row r="3021" spans="1:9" x14ac:dyDescent="0.25">
      <c r="A3021" s="142"/>
      <c r="B3021" s="143" t="s">
        <v>326</v>
      </c>
      <c r="C3021" s="145" t="s">
        <v>1</v>
      </c>
      <c r="D3021" s="203" t="s">
        <v>1478</v>
      </c>
      <c r="E3021" s="145" t="s">
        <v>24</v>
      </c>
      <c r="F3021" s="148">
        <v>0.17860000000000001</v>
      </c>
      <c r="G3021" s="150">
        <v>50</v>
      </c>
      <c r="H3021" s="45">
        <f t="shared" si="287"/>
        <v>8.93</v>
      </c>
      <c r="I3021" s="46"/>
    </row>
    <row r="3022" spans="1:9" x14ac:dyDescent="0.25">
      <c r="A3022" s="142"/>
      <c r="B3022" s="143" t="s">
        <v>1107</v>
      </c>
      <c r="C3022" s="145" t="s">
        <v>1</v>
      </c>
      <c r="D3022" s="203" t="s">
        <v>1475</v>
      </c>
      <c r="E3022" s="145" t="s">
        <v>24</v>
      </c>
      <c r="F3022" s="148">
        <v>0.46</v>
      </c>
      <c r="G3022" s="150">
        <v>37.5</v>
      </c>
      <c r="H3022" s="45">
        <f t="shared" si="287"/>
        <v>17.25</v>
      </c>
      <c r="I3022" s="46"/>
    </row>
    <row r="3023" spans="1:9" ht="25.5" x14ac:dyDescent="0.25">
      <c r="A3023" s="142"/>
      <c r="B3023" s="143" t="s">
        <v>1255</v>
      </c>
      <c r="C3023" s="145" t="s">
        <v>1</v>
      </c>
      <c r="D3023" s="203" t="s">
        <v>1537</v>
      </c>
      <c r="E3023" s="145" t="s">
        <v>30</v>
      </c>
      <c r="F3023" s="148">
        <v>2</v>
      </c>
      <c r="G3023" s="150">
        <v>5.62</v>
      </c>
      <c r="H3023" s="45">
        <f t="shared" si="287"/>
        <v>11.24</v>
      </c>
      <c r="I3023" s="46"/>
    </row>
    <row r="3024" spans="1:9" ht="25.5" x14ac:dyDescent="0.25">
      <c r="A3024" s="142"/>
      <c r="B3024" s="143" t="s">
        <v>1364</v>
      </c>
      <c r="C3024" s="145" t="s">
        <v>1</v>
      </c>
      <c r="D3024" s="203" t="s">
        <v>1365</v>
      </c>
      <c r="E3024" s="145" t="s">
        <v>44</v>
      </c>
      <c r="F3024" s="148">
        <v>0.01</v>
      </c>
      <c r="G3024" s="150">
        <v>9.83</v>
      </c>
      <c r="H3024" s="45">
        <f t="shared" si="287"/>
        <v>9.9999999999999992E-2</v>
      </c>
      <c r="I3024" s="46"/>
    </row>
    <row r="3025" spans="1:9" x14ac:dyDescent="0.25">
      <c r="A3025" s="142"/>
      <c r="B3025" s="143" t="s">
        <v>319</v>
      </c>
      <c r="C3025" s="145" t="s">
        <v>1</v>
      </c>
      <c r="D3025" s="203" t="s">
        <v>1480</v>
      </c>
      <c r="E3025" s="145" t="s">
        <v>23</v>
      </c>
      <c r="F3025" s="148">
        <v>6.0000000000000001E-3</v>
      </c>
      <c r="G3025" s="150">
        <v>41.5</v>
      </c>
      <c r="H3025" s="45">
        <f t="shared" si="287"/>
        <v>0.25</v>
      </c>
      <c r="I3025" s="46"/>
    </row>
    <row r="3026" spans="1:9" x14ac:dyDescent="0.25">
      <c r="A3026" s="142"/>
      <c r="B3026" s="143" t="s">
        <v>322</v>
      </c>
      <c r="C3026" s="145" t="s">
        <v>1</v>
      </c>
      <c r="D3026" s="151" t="s">
        <v>329</v>
      </c>
      <c r="E3026" s="145" t="s">
        <v>30</v>
      </c>
      <c r="F3026" s="148">
        <v>3.0000000000000001E-3</v>
      </c>
      <c r="G3026" s="150">
        <v>10.7</v>
      </c>
      <c r="H3026" s="45">
        <f t="shared" si="287"/>
        <v>0.04</v>
      </c>
      <c r="I3026" s="46"/>
    </row>
    <row r="3027" spans="1:9" x14ac:dyDescent="0.25">
      <c r="A3027" s="142"/>
      <c r="B3027" s="143" t="s">
        <v>1110</v>
      </c>
      <c r="C3027" s="145" t="s">
        <v>1</v>
      </c>
      <c r="D3027" s="203" t="s">
        <v>1481</v>
      </c>
      <c r="E3027" s="145" t="s">
        <v>1111</v>
      </c>
      <c r="F3027" s="148">
        <v>8.0000000000000002E-3</v>
      </c>
      <c r="G3027" s="150">
        <v>6.71</v>
      </c>
      <c r="H3027" s="45">
        <f t="shared" si="287"/>
        <v>6.0000000000000005E-2</v>
      </c>
      <c r="I3027" s="46"/>
    </row>
    <row r="3028" spans="1:9" x14ac:dyDescent="0.25">
      <c r="A3028" s="142"/>
      <c r="B3028" s="143" t="s">
        <v>1325</v>
      </c>
      <c r="C3028" s="145" t="s">
        <v>1</v>
      </c>
      <c r="D3028" s="203" t="s">
        <v>1586</v>
      </c>
      <c r="E3028" s="145" t="s">
        <v>44</v>
      </c>
      <c r="F3028" s="148">
        <v>2</v>
      </c>
      <c r="G3028" s="150">
        <v>2.42</v>
      </c>
      <c r="H3028" s="45">
        <f t="shared" si="287"/>
        <v>4.84</v>
      </c>
      <c r="I3028" s="46"/>
    </row>
    <row r="3029" spans="1:9" ht="25.5" x14ac:dyDescent="0.25">
      <c r="A3029" s="142"/>
      <c r="B3029" s="143" t="s">
        <v>1108</v>
      </c>
      <c r="C3029" s="145" t="s">
        <v>1</v>
      </c>
      <c r="D3029" s="151" t="s">
        <v>1326</v>
      </c>
      <c r="E3029" s="145" t="s">
        <v>274</v>
      </c>
      <c r="F3029" s="148">
        <v>2.4400000000000002E-2</v>
      </c>
      <c r="G3029" s="150">
        <v>19.91</v>
      </c>
      <c r="H3029" s="45">
        <f t="shared" si="287"/>
        <v>0.49</v>
      </c>
      <c r="I3029" s="46"/>
    </row>
    <row r="3030" spans="1:9" ht="25.5" x14ac:dyDescent="0.25">
      <c r="A3030" s="142"/>
      <c r="B3030" s="143" t="s">
        <v>1120</v>
      </c>
      <c r="C3030" s="145" t="s">
        <v>1</v>
      </c>
      <c r="D3030" s="151" t="s">
        <v>1124</v>
      </c>
      <c r="E3030" s="145" t="s">
        <v>274</v>
      </c>
      <c r="F3030" s="148">
        <v>7.1400000000000005E-2</v>
      </c>
      <c r="G3030" s="150">
        <v>6.9</v>
      </c>
      <c r="H3030" s="45">
        <f t="shared" si="287"/>
        <v>0.5</v>
      </c>
      <c r="I3030" s="46"/>
    </row>
    <row r="3031" spans="1:9" x14ac:dyDescent="0.25">
      <c r="A3031" s="142"/>
      <c r="B3031" s="12"/>
      <c r="C3031" s="47"/>
      <c r="D3031" s="42"/>
      <c r="E3031" s="145"/>
      <c r="F3031" s="148"/>
      <c r="G3031" s="150"/>
      <c r="H3031" s="48" t="s">
        <v>272</v>
      </c>
      <c r="I3031" s="49" t="s">
        <v>272</v>
      </c>
    </row>
    <row r="3032" spans="1:9" x14ac:dyDescent="0.25">
      <c r="A3032" s="142"/>
      <c r="B3032" s="12" t="s">
        <v>273</v>
      </c>
      <c r="C3032" s="47"/>
      <c r="D3032" s="42"/>
      <c r="E3032" s="47"/>
      <c r="F3032" s="43"/>
      <c r="G3032" s="44"/>
      <c r="H3032" s="45">
        <f>SUM(H3008:H3030)</f>
        <v>100.01</v>
      </c>
      <c r="I3032" s="45">
        <f>SUM(I3008:I3030)</f>
        <v>36.14</v>
      </c>
    </row>
    <row r="3033" spans="1:9" x14ac:dyDescent="0.25">
      <c r="A3033" s="142"/>
      <c r="B3033" s="143" t="s">
        <v>316</v>
      </c>
      <c r="C3033" s="47"/>
      <c r="D3033" s="42"/>
      <c r="E3033" s="47"/>
      <c r="F3033" s="43"/>
      <c r="G3033" s="44"/>
      <c r="H3033" s="45"/>
      <c r="I3033" s="46">
        <f>ROUND((I3032*87.61%),2)</f>
        <v>31.66</v>
      </c>
    </row>
    <row r="3034" spans="1:9" x14ac:dyDescent="0.25">
      <c r="A3034" s="142"/>
      <c r="B3034" s="12"/>
      <c r="C3034" s="145"/>
      <c r="D3034" s="147"/>
      <c r="E3034" s="144"/>
      <c r="F3034" s="148"/>
      <c r="G3034" s="145"/>
      <c r="H3034" s="149"/>
    </row>
    <row r="3035" spans="1:9" x14ac:dyDescent="0.25">
      <c r="A3035" s="27"/>
      <c r="B3035" s="28" t="s">
        <v>275</v>
      </c>
      <c r="C3035" s="29"/>
      <c r="D3035" s="30"/>
      <c r="E3035" s="29"/>
      <c r="F3035" s="31"/>
      <c r="G3035" s="32"/>
      <c r="H3035" s="33"/>
      <c r="I3035" s="34">
        <f>H3032+I3032+I3033</f>
        <v>167.81</v>
      </c>
    </row>
    <row r="3036" spans="1:9" x14ac:dyDescent="0.25">
      <c r="D3036" s="60"/>
    </row>
    <row r="3037" spans="1:9" ht="25.5" x14ac:dyDescent="0.25">
      <c r="A3037" s="27" t="s">
        <v>1049</v>
      </c>
      <c r="B3037" s="50" t="s">
        <v>258</v>
      </c>
      <c r="C3037" s="51"/>
      <c r="D3037" s="30"/>
      <c r="E3037" s="51" t="s">
        <v>26</v>
      </c>
      <c r="F3037" s="31"/>
      <c r="G3037" s="32"/>
      <c r="H3037" s="33"/>
      <c r="I3037" s="34"/>
    </row>
    <row r="3038" spans="1:9" x14ac:dyDescent="0.25">
      <c r="A3038" s="52"/>
      <c r="B3038" s="86"/>
      <c r="C3038" s="87"/>
      <c r="D3038" s="58"/>
      <c r="E3038" s="87"/>
      <c r="F3038" s="53"/>
      <c r="G3038" s="54"/>
      <c r="H3038" s="55"/>
      <c r="I3038" s="56"/>
    </row>
    <row r="3039" spans="1:9" x14ac:dyDescent="0.25">
      <c r="A3039" s="35" t="s">
        <v>270</v>
      </c>
      <c r="B3039" s="88" t="s">
        <v>271</v>
      </c>
      <c r="C3039" s="89"/>
      <c r="D3039" s="36"/>
      <c r="E3039" s="89"/>
      <c r="F3039" s="37"/>
      <c r="G3039" s="38"/>
      <c r="H3039" s="39"/>
      <c r="I3039" s="40"/>
    </row>
    <row r="3040" spans="1:9" x14ac:dyDescent="0.25">
      <c r="A3040" s="41"/>
      <c r="B3040" s="12"/>
      <c r="C3040" s="47"/>
      <c r="D3040" s="42"/>
      <c r="E3040" s="47"/>
      <c r="F3040" s="43"/>
      <c r="G3040" s="44"/>
      <c r="H3040" s="45"/>
      <c r="I3040" s="46"/>
    </row>
    <row r="3041" spans="1:9" x14ac:dyDescent="0.25">
      <c r="A3041" s="142"/>
      <c r="B3041" s="143" t="s">
        <v>1165</v>
      </c>
      <c r="C3041" s="145" t="s">
        <v>1106</v>
      </c>
      <c r="D3041" s="151" t="s">
        <v>1168</v>
      </c>
      <c r="E3041" s="145" t="s">
        <v>274</v>
      </c>
      <c r="F3041" s="148">
        <v>1</v>
      </c>
      <c r="G3041" s="44">
        <v>6.48</v>
      </c>
      <c r="H3041" s="45"/>
      <c r="I3041" s="46">
        <f t="shared" ref="I3041:I3044" si="288">ROUND(F3041*G3041,2)</f>
        <v>6.48</v>
      </c>
    </row>
    <row r="3042" spans="1:9" x14ac:dyDescent="0.25">
      <c r="A3042" s="142"/>
      <c r="B3042" s="143" t="s">
        <v>1166</v>
      </c>
      <c r="C3042" s="145" t="s">
        <v>1106</v>
      </c>
      <c r="D3042" s="151" t="s">
        <v>1169</v>
      </c>
      <c r="E3042" s="145" t="s">
        <v>274</v>
      </c>
      <c r="F3042" s="148">
        <v>1</v>
      </c>
      <c r="G3042" s="150">
        <v>4.82</v>
      </c>
      <c r="H3042" s="45"/>
      <c r="I3042" s="46">
        <f t="shared" si="288"/>
        <v>4.82</v>
      </c>
    </row>
    <row r="3043" spans="1:9" x14ac:dyDescent="0.25">
      <c r="A3043" s="142"/>
      <c r="B3043" s="143" t="s">
        <v>2</v>
      </c>
      <c r="C3043" s="145" t="s">
        <v>1106</v>
      </c>
      <c r="D3043" s="151" t="s">
        <v>1127</v>
      </c>
      <c r="E3043" s="145" t="s">
        <v>274</v>
      </c>
      <c r="F3043" s="148">
        <v>0.15</v>
      </c>
      <c r="G3043" s="44">
        <v>6.48</v>
      </c>
      <c r="H3043" s="45"/>
      <c r="I3043" s="46">
        <f t="shared" si="288"/>
        <v>0.97</v>
      </c>
    </row>
    <row r="3044" spans="1:9" x14ac:dyDescent="0.25">
      <c r="A3044" s="142"/>
      <c r="B3044" s="143" t="s">
        <v>313</v>
      </c>
      <c r="C3044" s="145" t="s">
        <v>1106</v>
      </c>
      <c r="D3044" s="151" t="s">
        <v>1128</v>
      </c>
      <c r="E3044" s="145" t="s">
        <v>274</v>
      </c>
      <c r="F3044" s="148">
        <v>0.18</v>
      </c>
      <c r="G3044" s="150">
        <v>4.5599999999999996</v>
      </c>
      <c r="H3044" s="45"/>
      <c r="I3044" s="46">
        <f t="shared" si="288"/>
        <v>0.82</v>
      </c>
    </row>
    <row r="3045" spans="1:9" x14ac:dyDescent="0.25">
      <c r="A3045" s="142"/>
      <c r="B3045" s="143" t="s">
        <v>1159</v>
      </c>
      <c r="C3045" s="145" t="s">
        <v>1</v>
      </c>
      <c r="D3045" s="151" t="s">
        <v>1158</v>
      </c>
      <c r="E3045" s="145" t="s">
        <v>274</v>
      </c>
      <c r="F3045" s="148">
        <v>2.33</v>
      </c>
      <c r="G3045" s="150">
        <v>0.54</v>
      </c>
      <c r="H3045" s="45">
        <f t="shared" ref="H3045:H3052" si="289">ROUNDUP(($F3045*$G3045),2)</f>
        <v>1.26</v>
      </c>
      <c r="I3045" s="46"/>
    </row>
    <row r="3046" spans="1:9" x14ac:dyDescent="0.25">
      <c r="A3046" s="142"/>
      <c r="B3046" s="143" t="s">
        <v>1161</v>
      </c>
      <c r="C3046" s="145" t="s">
        <v>1</v>
      </c>
      <c r="D3046" s="151" t="s">
        <v>1160</v>
      </c>
      <c r="E3046" s="145" t="s">
        <v>274</v>
      </c>
      <c r="F3046" s="148">
        <v>2.33</v>
      </c>
      <c r="G3046" s="150">
        <v>0.81</v>
      </c>
      <c r="H3046" s="45">
        <f t="shared" si="289"/>
        <v>1.89</v>
      </c>
      <c r="I3046" s="46"/>
    </row>
    <row r="3047" spans="1:9" x14ac:dyDescent="0.25">
      <c r="A3047" s="142"/>
      <c r="B3047" s="143" t="s">
        <v>1162</v>
      </c>
      <c r="C3047" s="145" t="s">
        <v>1</v>
      </c>
      <c r="D3047" s="203" t="s">
        <v>1472</v>
      </c>
      <c r="E3047" s="145" t="s">
        <v>274</v>
      </c>
      <c r="F3047" s="148">
        <v>2.33</v>
      </c>
      <c r="G3047" s="150">
        <v>0.4</v>
      </c>
      <c r="H3047" s="45">
        <f t="shared" si="289"/>
        <v>0.94000000000000006</v>
      </c>
      <c r="I3047" s="46"/>
    </row>
    <row r="3048" spans="1:9" x14ac:dyDescent="0.25">
      <c r="A3048" s="142"/>
      <c r="B3048" s="143" t="s">
        <v>1163</v>
      </c>
      <c r="C3048" s="145" t="s">
        <v>1</v>
      </c>
      <c r="D3048" s="203" t="s">
        <v>1473</v>
      </c>
      <c r="E3048" s="145" t="s">
        <v>274</v>
      </c>
      <c r="F3048" s="148">
        <v>2.33</v>
      </c>
      <c r="G3048" s="150">
        <v>0.34</v>
      </c>
      <c r="H3048" s="45">
        <f t="shared" si="289"/>
        <v>0.8</v>
      </c>
      <c r="I3048" s="46"/>
    </row>
    <row r="3049" spans="1:9" x14ac:dyDescent="0.25">
      <c r="A3049" s="142"/>
      <c r="B3049" s="143" t="s">
        <v>1164</v>
      </c>
      <c r="C3049" s="145" t="s">
        <v>1</v>
      </c>
      <c r="D3049" s="203" t="s">
        <v>1474</v>
      </c>
      <c r="E3049" s="145" t="s">
        <v>274</v>
      </c>
      <c r="F3049" s="148">
        <v>2.33</v>
      </c>
      <c r="G3049" s="150">
        <v>7.0000000000000007E-2</v>
      </c>
      <c r="H3049" s="45">
        <f t="shared" si="289"/>
        <v>0.17</v>
      </c>
      <c r="I3049" s="46"/>
    </row>
    <row r="3050" spans="1:9" x14ac:dyDescent="0.25">
      <c r="A3050" s="142"/>
      <c r="B3050" s="143" t="s">
        <v>314</v>
      </c>
      <c r="C3050" s="145" t="s">
        <v>1</v>
      </c>
      <c r="D3050" s="203" t="s">
        <v>1476</v>
      </c>
      <c r="E3050" s="145" t="s">
        <v>30</v>
      </c>
      <c r="F3050" s="148">
        <v>1.458</v>
      </c>
      <c r="G3050" s="150">
        <v>0.5</v>
      </c>
      <c r="H3050" s="45">
        <f t="shared" si="289"/>
        <v>0.73</v>
      </c>
      <c r="I3050" s="46"/>
    </row>
    <row r="3051" spans="1:9" x14ac:dyDescent="0.25">
      <c r="A3051" s="142"/>
      <c r="B3051" s="143" t="s">
        <v>326</v>
      </c>
      <c r="C3051" s="145" t="s">
        <v>1</v>
      </c>
      <c r="D3051" s="203" t="s">
        <v>1478</v>
      </c>
      <c r="E3051" s="145" t="s">
        <v>24</v>
      </c>
      <c r="F3051" s="148">
        <v>3.7000000000000002E-3</v>
      </c>
      <c r="G3051" s="150">
        <v>50</v>
      </c>
      <c r="H3051" s="45">
        <f t="shared" si="289"/>
        <v>0.19</v>
      </c>
      <c r="I3051" s="46"/>
    </row>
    <row r="3052" spans="1:9" ht="38.25" x14ac:dyDescent="0.25">
      <c r="A3052" s="142"/>
      <c r="B3052" s="143" t="s">
        <v>1327</v>
      </c>
      <c r="C3052" s="145" t="s">
        <v>327</v>
      </c>
      <c r="D3052" s="151" t="s">
        <v>1328</v>
      </c>
      <c r="E3052" s="145" t="s">
        <v>44</v>
      </c>
      <c r="F3052" s="148">
        <v>1</v>
      </c>
      <c r="G3052" s="150">
        <v>71.73</v>
      </c>
      <c r="H3052" s="45">
        <f t="shared" si="289"/>
        <v>71.73</v>
      </c>
      <c r="I3052" s="46"/>
    </row>
    <row r="3053" spans="1:9" x14ac:dyDescent="0.25">
      <c r="A3053" s="142"/>
      <c r="B3053" s="12"/>
      <c r="C3053" s="47"/>
      <c r="D3053" s="42"/>
      <c r="E3053" s="145"/>
      <c r="F3053" s="148"/>
      <c r="G3053" s="150"/>
      <c r="H3053" s="48" t="s">
        <v>272</v>
      </c>
      <c r="I3053" s="49" t="s">
        <v>272</v>
      </c>
    </row>
    <row r="3054" spans="1:9" x14ac:dyDescent="0.25">
      <c r="A3054" s="142"/>
      <c r="B3054" s="12" t="s">
        <v>273</v>
      </c>
      <c r="C3054" s="47"/>
      <c r="D3054" s="42"/>
      <c r="E3054" s="47"/>
      <c r="F3054" s="43"/>
      <c r="G3054" s="44"/>
      <c r="H3054" s="45">
        <f>SUM(H3041:H3052)</f>
        <v>77.710000000000008</v>
      </c>
      <c r="I3054" s="45">
        <f>SUM(I3041:I3052)</f>
        <v>13.090000000000002</v>
      </c>
    </row>
    <row r="3055" spans="1:9" x14ac:dyDescent="0.25">
      <c r="A3055" s="142"/>
      <c r="B3055" s="143" t="s">
        <v>316</v>
      </c>
      <c r="C3055" s="47"/>
      <c r="D3055" s="42"/>
      <c r="E3055" s="47"/>
      <c r="F3055" s="43"/>
      <c r="G3055" s="44"/>
      <c r="H3055" s="45"/>
      <c r="I3055" s="46">
        <f>ROUND((I3054*87.61%),2)</f>
        <v>11.47</v>
      </c>
    </row>
    <row r="3056" spans="1:9" x14ac:dyDescent="0.25">
      <c r="A3056" s="142"/>
      <c r="B3056" s="12"/>
      <c r="C3056" s="145"/>
      <c r="D3056" s="147"/>
      <c r="E3056" s="144"/>
      <c r="F3056" s="148"/>
      <c r="G3056" s="145"/>
      <c r="H3056" s="149"/>
    </row>
    <row r="3057" spans="1:36" x14ac:dyDescent="0.25">
      <c r="A3057" s="27"/>
      <c r="B3057" s="28" t="s">
        <v>275</v>
      </c>
      <c r="C3057" s="29"/>
      <c r="D3057" s="30"/>
      <c r="E3057" s="29"/>
      <c r="F3057" s="31"/>
      <c r="G3057" s="32"/>
      <c r="H3057" s="33"/>
      <c r="I3057" s="34">
        <f>H3054+I3054+I3055</f>
        <v>102.27000000000001</v>
      </c>
    </row>
    <row r="3058" spans="1:36" x14ac:dyDescent="0.25">
      <c r="D3058" s="60"/>
    </row>
    <row r="3059" spans="1:36" ht="25.5" x14ac:dyDescent="0.25">
      <c r="A3059" s="27" t="s">
        <v>1050</v>
      </c>
      <c r="B3059" s="50" t="s">
        <v>259</v>
      </c>
      <c r="C3059" s="51"/>
      <c r="D3059" s="30"/>
      <c r="E3059" s="51" t="s">
        <v>26</v>
      </c>
      <c r="F3059" s="31"/>
      <c r="G3059" s="32"/>
      <c r="H3059" s="33"/>
      <c r="I3059" s="34"/>
    </row>
    <row r="3060" spans="1:36" x14ac:dyDescent="0.25">
      <c r="A3060" s="52"/>
      <c r="B3060" s="86"/>
      <c r="C3060" s="87"/>
      <c r="D3060" s="58"/>
      <c r="E3060" s="87"/>
      <c r="F3060" s="53"/>
      <c r="G3060" s="54"/>
      <c r="H3060" s="55"/>
      <c r="I3060" s="56"/>
    </row>
    <row r="3061" spans="1:36" x14ac:dyDescent="0.25">
      <c r="A3061" s="35" t="s">
        <v>270</v>
      </c>
      <c r="B3061" s="88" t="s">
        <v>271</v>
      </c>
      <c r="C3061" s="89"/>
      <c r="D3061" s="36"/>
      <c r="E3061" s="89"/>
      <c r="F3061" s="37"/>
      <c r="G3061" s="38"/>
      <c r="H3061" s="39"/>
      <c r="I3061" s="40"/>
      <c r="AJ3061" s="14"/>
    </row>
    <row r="3062" spans="1:36" x14ac:dyDescent="0.25">
      <c r="A3062" s="41"/>
      <c r="B3062" s="12"/>
      <c r="C3062" s="47"/>
      <c r="D3062" s="42"/>
      <c r="E3062" s="47"/>
      <c r="F3062" s="43"/>
      <c r="G3062" s="44"/>
      <c r="H3062" s="45"/>
      <c r="I3062" s="46"/>
    </row>
    <row r="3063" spans="1:36" x14ac:dyDescent="0.25">
      <c r="A3063" s="142"/>
      <c r="B3063" s="143" t="s">
        <v>1329</v>
      </c>
      <c r="C3063" s="145" t="s">
        <v>1106</v>
      </c>
      <c r="D3063" s="151" t="s">
        <v>1332</v>
      </c>
      <c r="E3063" s="145" t="s">
        <v>274</v>
      </c>
      <c r="F3063" s="148">
        <v>2</v>
      </c>
      <c r="G3063" s="44">
        <v>6.48</v>
      </c>
      <c r="H3063" s="45"/>
      <c r="I3063" s="46">
        <f t="shared" ref="I3063:I3064" si="290">ROUND(F3063*G3063,2)</f>
        <v>12.96</v>
      </c>
    </row>
    <row r="3064" spans="1:36" x14ac:dyDescent="0.25">
      <c r="A3064" s="142"/>
      <c r="B3064" s="143" t="s">
        <v>1330</v>
      </c>
      <c r="C3064" s="145" t="s">
        <v>1106</v>
      </c>
      <c r="D3064" s="151" t="s">
        <v>1333</v>
      </c>
      <c r="E3064" s="145" t="s">
        <v>274</v>
      </c>
      <c r="F3064" s="148">
        <v>2</v>
      </c>
      <c r="G3064" s="150">
        <v>4.82</v>
      </c>
      <c r="H3064" s="45"/>
      <c r="I3064" s="46">
        <f t="shared" si="290"/>
        <v>9.64</v>
      </c>
    </row>
    <row r="3065" spans="1:36" x14ac:dyDescent="0.25">
      <c r="A3065" s="142"/>
      <c r="B3065" s="143" t="s">
        <v>1159</v>
      </c>
      <c r="C3065" s="145" t="s">
        <v>1</v>
      </c>
      <c r="D3065" s="151" t="s">
        <v>1158</v>
      </c>
      <c r="E3065" s="145" t="s">
        <v>274</v>
      </c>
      <c r="F3065" s="148">
        <v>4</v>
      </c>
      <c r="G3065" s="150">
        <v>0.54</v>
      </c>
      <c r="H3065" s="45">
        <f t="shared" ref="H3065:H3070" si="291">ROUNDUP(($F3065*$G3065),2)</f>
        <v>2.16</v>
      </c>
      <c r="I3065" s="46"/>
    </row>
    <row r="3066" spans="1:36" x14ac:dyDescent="0.25">
      <c r="A3066" s="142"/>
      <c r="B3066" s="143" t="s">
        <v>1161</v>
      </c>
      <c r="C3066" s="145" t="s">
        <v>1</v>
      </c>
      <c r="D3066" s="151" t="s">
        <v>1160</v>
      </c>
      <c r="E3066" s="145" t="s">
        <v>274</v>
      </c>
      <c r="F3066" s="148">
        <v>4</v>
      </c>
      <c r="G3066" s="150">
        <v>0.81</v>
      </c>
      <c r="H3066" s="45">
        <f t="shared" si="291"/>
        <v>3.24</v>
      </c>
      <c r="I3066" s="46"/>
    </row>
    <row r="3067" spans="1:36" x14ac:dyDescent="0.25">
      <c r="A3067" s="142"/>
      <c r="B3067" s="143" t="s">
        <v>1162</v>
      </c>
      <c r="C3067" s="145" t="s">
        <v>1</v>
      </c>
      <c r="D3067" s="203" t="s">
        <v>1472</v>
      </c>
      <c r="E3067" s="145" t="s">
        <v>274</v>
      </c>
      <c r="F3067" s="148">
        <v>4</v>
      </c>
      <c r="G3067" s="150">
        <v>0.4</v>
      </c>
      <c r="H3067" s="45">
        <f t="shared" si="291"/>
        <v>1.6</v>
      </c>
      <c r="I3067" s="46"/>
    </row>
    <row r="3068" spans="1:36" x14ac:dyDescent="0.25">
      <c r="A3068" s="142"/>
      <c r="B3068" s="143" t="s">
        <v>1163</v>
      </c>
      <c r="C3068" s="145" t="s">
        <v>1</v>
      </c>
      <c r="D3068" s="203" t="s">
        <v>1473</v>
      </c>
      <c r="E3068" s="145" t="s">
        <v>274</v>
      </c>
      <c r="F3068" s="148">
        <v>4</v>
      </c>
      <c r="G3068" s="150">
        <v>0.34</v>
      </c>
      <c r="H3068" s="45">
        <f t="shared" si="291"/>
        <v>1.36</v>
      </c>
      <c r="I3068" s="46"/>
    </row>
    <row r="3069" spans="1:36" x14ac:dyDescent="0.25">
      <c r="A3069" s="142"/>
      <c r="B3069" s="143" t="s">
        <v>1164</v>
      </c>
      <c r="C3069" s="145" t="s">
        <v>1</v>
      </c>
      <c r="D3069" s="203" t="s">
        <v>1474</v>
      </c>
      <c r="E3069" s="145" t="s">
        <v>274</v>
      </c>
      <c r="F3069" s="148">
        <v>4</v>
      </c>
      <c r="G3069" s="150">
        <v>7.0000000000000007E-2</v>
      </c>
      <c r="H3069" s="45">
        <f t="shared" si="291"/>
        <v>0.28000000000000003</v>
      </c>
      <c r="I3069" s="46"/>
    </row>
    <row r="3070" spans="1:36" ht="25.5" x14ac:dyDescent="0.25">
      <c r="A3070" s="142"/>
      <c r="B3070" s="143" t="s">
        <v>1331</v>
      </c>
      <c r="C3070" s="145" t="s">
        <v>1176</v>
      </c>
      <c r="D3070" s="151" t="s">
        <v>1334</v>
      </c>
      <c r="E3070" s="145" t="s">
        <v>26</v>
      </c>
      <c r="F3070" s="148">
        <v>1</v>
      </c>
      <c r="G3070" s="150">
        <v>1641.63</v>
      </c>
      <c r="H3070" s="45">
        <f t="shared" si="291"/>
        <v>1641.63</v>
      </c>
      <c r="I3070" s="46"/>
    </row>
    <row r="3071" spans="1:36" x14ac:dyDescent="0.25">
      <c r="A3071" s="142"/>
      <c r="B3071" s="12"/>
      <c r="C3071" s="47"/>
      <c r="D3071" s="42"/>
      <c r="E3071" s="145"/>
      <c r="F3071" s="148"/>
      <c r="G3071" s="150"/>
      <c r="H3071" s="48" t="s">
        <v>272</v>
      </c>
      <c r="I3071" s="49" t="s">
        <v>272</v>
      </c>
    </row>
    <row r="3072" spans="1:36" x14ac:dyDescent="0.25">
      <c r="A3072" s="142"/>
      <c r="B3072" s="12" t="s">
        <v>273</v>
      </c>
      <c r="C3072" s="47"/>
      <c r="D3072" s="42"/>
      <c r="E3072" s="47"/>
      <c r="F3072" s="43"/>
      <c r="G3072" s="44"/>
      <c r="H3072" s="45">
        <f>SUM(H3063:H3070)</f>
        <v>1650.2700000000002</v>
      </c>
      <c r="I3072" s="45">
        <f>SUM(I3063:I3070)</f>
        <v>22.6</v>
      </c>
    </row>
    <row r="3073" spans="1:9" x14ac:dyDescent="0.25">
      <c r="A3073" s="142"/>
      <c r="B3073" s="143" t="s">
        <v>316</v>
      </c>
      <c r="C3073" s="47"/>
      <c r="D3073" s="42"/>
      <c r="E3073" s="47"/>
      <c r="F3073" s="43"/>
      <c r="G3073" s="44"/>
      <c r="H3073" s="45"/>
      <c r="I3073" s="46">
        <f>ROUND((I3072*87.61%),2)</f>
        <v>19.8</v>
      </c>
    </row>
    <row r="3074" spans="1:9" x14ac:dyDescent="0.25">
      <c r="A3074" s="142"/>
      <c r="B3074" s="12"/>
      <c r="C3074" s="145"/>
      <c r="D3074" s="147"/>
      <c r="E3074" s="144"/>
      <c r="F3074" s="148"/>
      <c r="G3074" s="145"/>
      <c r="H3074" s="149"/>
    </row>
    <row r="3075" spans="1:9" x14ac:dyDescent="0.25">
      <c r="A3075" s="27"/>
      <c r="B3075" s="28" t="s">
        <v>275</v>
      </c>
      <c r="C3075" s="29"/>
      <c r="D3075" s="30"/>
      <c r="E3075" s="29"/>
      <c r="F3075" s="31"/>
      <c r="G3075" s="32"/>
      <c r="H3075" s="33"/>
      <c r="I3075" s="34">
        <f>H3072+I3072+I3073</f>
        <v>1692.67</v>
      </c>
    </row>
    <row r="3076" spans="1:9" x14ac:dyDescent="0.25">
      <c r="D3076" s="60"/>
    </row>
    <row r="3077" spans="1:9" ht="25.5" x14ac:dyDescent="0.25">
      <c r="A3077" s="27" t="s">
        <v>1050</v>
      </c>
      <c r="B3077" s="50" t="s">
        <v>259</v>
      </c>
      <c r="C3077" s="153"/>
      <c r="D3077" s="30"/>
      <c r="E3077" s="153" t="s">
        <v>26</v>
      </c>
      <c r="F3077" s="31"/>
      <c r="G3077" s="32"/>
      <c r="H3077" s="33"/>
      <c r="I3077" s="34"/>
    </row>
    <row r="3078" spans="1:9" x14ac:dyDescent="0.25">
      <c r="A3078" s="52"/>
      <c r="B3078" s="86"/>
      <c r="C3078" s="87"/>
      <c r="D3078" s="58"/>
      <c r="E3078" s="87"/>
      <c r="F3078" s="53"/>
      <c r="G3078" s="54"/>
      <c r="H3078" s="55"/>
      <c r="I3078" s="56"/>
    </row>
    <row r="3079" spans="1:9" x14ac:dyDescent="0.25">
      <c r="A3079" s="35" t="s">
        <v>270</v>
      </c>
      <c r="B3079" s="88" t="s">
        <v>271</v>
      </c>
      <c r="C3079" s="89"/>
      <c r="D3079" s="36"/>
      <c r="E3079" s="89"/>
      <c r="F3079" s="37"/>
      <c r="G3079" s="38"/>
      <c r="H3079" s="39"/>
      <c r="I3079" s="40"/>
    </row>
    <row r="3080" spans="1:9" x14ac:dyDescent="0.25">
      <c r="A3080" s="41"/>
      <c r="B3080" s="12"/>
      <c r="C3080" s="47"/>
      <c r="D3080" s="42"/>
      <c r="E3080" s="47"/>
      <c r="F3080" s="43"/>
      <c r="G3080" s="44"/>
      <c r="H3080" s="45"/>
      <c r="I3080" s="46"/>
    </row>
    <row r="3081" spans="1:9" x14ac:dyDescent="0.25">
      <c r="A3081" s="142"/>
      <c r="B3081" s="143" t="s">
        <v>1329</v>
      </c>
      <c r="C3081" s="145" t="s">
        <v>1106</v>
      </c>
      <c r="D3081" s="151" t="s">
        <v>1332</v>
      </c>
      <c r="E3081" s="145" t="s">
        <v>274</v>
      </c>
      <c r="F3081" s="148">
        <v>2</v>
      </c>
      <c r="G3081" s="44">
        <v>6.48</v>
      </c>
      <c r="H3081" s="45"/>
      <c r="I3081" s="46">
        <f t="shared" ref="I3081:I3082" si="292">ROUND(F3081*G3081,2)</f>
        <v>12.96</v>
      </c>
    </row>
    <row r="3082" spans="1:9" x14ac:dyDescent="0.25">
      <c r="A3082" s="142"/>
      <c r="B3082" s="143" t="s">
        <v>1330</v>
      </c>
      <c r="C3082" s="145" t="s">
        <v>1106</v>
      </c>
      <c r="D3082" s="151" t="s">
        <v>1333</v>
      </c>
      <c r="E3082" s="145" t="s">
        <v>274</v>
      </c>
      <c r="F3082" s="148">
        <v>2</v>
      </c>
      <c r="G3082" s="150">
        <v>4.82</v>
      </c>
      <c r="H3082" s="45"/>
      <c r="I3082" s="46">
        <f t="shared" si="292"/>
        <v>9.64</v>
      </c>
    </row>
    <row r="3083" spans="1:9" x14ac:dyDescent="0.25">
      <c r="A3083" s="142"/>
      <c r="B3083" s="143" t="s">
        <v>1159</v>
      </c>
      <c r="C3083" s="145" t="s">
        <v>1</v>
      </c>
      <c r="D3083" s="151" t="s">
        <v>1158</v>
      </c>
      <c r="E3083" s="145" t="s">
        <v>274</v>
      </c>
      <c r="F3083" s="148">
        <v>4</v>
      </c>
      <c r="G3083" s="150">
        <v>0.54</v>
      </c>
      <c r="H3083" s="45">
        <f t="shared" ref="H3083:H3088" si="293">ROUNDUP(($F3083*$G3083),2)</f>
        <v>2.16</v>
      </c>
      <c r="I3083" s="46"/>
    </row>
    <row r="3084" spans="1:9" x14ac:dyDescent="0.25">
      <c r="A3084" s="142"/>
      <c r="B3084" s="143" t="s">
        <v>1161</v>
      </c>
      <c r="C3084" s="145" t="s">
        <v>1</v>
      </c>
      <c r="D3084" s="151" t="s">
        <v>1160</v>
      </c>
      <c r="E3084" s="145" t="s">
        <v>274</v>
      </c>
      <c r="F3084" s="148">
        <v>4</v>
      </c>
      <c r="G3084" s="150">
        <v>0.81</v>
      </c>
      <c r="H3084" s="45">
        <f t="shared" si="293"/>
        <v>3.24</v>
      </c>
      <c r="I3084" s="46"/>
    </row>
    <row r="3085" spans="1:9" x14ac:dyDescent="0.25">
      <c r="A3085" s="142"/>
      <c r="B3085" s="143" t="s">
        <v>1162</v>
      </c>
      <c r="C3085" s="145" t="s">
        <v>1</v>
      </c>
      <c r="D3085" s="203" t="s">
        <v>1472</v>
      </c>
      <c r="E3085" s="145" t="s">
        <v>274</v>
      </c>
      <c r="F3085" s="148">
        <v>4</v>
      </c>
      <c r="G3085" s="150">
        <v>0.4</v>
      </c>
      <c r="H3085" s="45">
        <f t="shared" si="293"/>
        <v>1.6</v>
      </c>
      <c r="I3085" s="46"/>
    </row>
    <row r="3086" spans="1:9" x14ac:dyDescent="0.25">
      <c r="A3086" s="142"/>
      <c r="B3086" s="143" t="s">
        <v>1163</v>
      </c>
      <c r="C3086" s="145" t="s">
        <v>1</v>
      </c>
      <c r="D3086" s="203" t="s">
        <v>1473</v>
      </c>
      <c r="E3086" s="145" t="s">
        <v>274</v>
      </c>
      <c r="F3086" s="148">
        <v>4</v>
      </c>
      <c r="G3086" s="150">
        <v>0.34</v>
      </c>
      <c r="H3086" s="45">
        <f t="shared" si="293"/>
        <v>1.36</v>
      </c>
      <c r="I3086" s="46"/>
    </row>
    <row r="3087" spans="1:9" x14ac:dyDescent="0.25">
      <c r="A3087" s="142"/>
      <c r="B3087" s="143" t="s">
        <v>1164</v>
      </c>
      <c r="C3087" s="145" t="s">
        <v>1</v>
      </c>
      <c r="D3087" s="203" t="s">
        <v>1474</v>
      </c>
      <c r="E3087" s="145" t="s">
        <v>274</v>
      </c>
      <c r="F3087" s="148">
        <v>4</v>
      </c>
      <c r="G3087" s="150">
        <v>7.0000000000000007E-2</v>
      </c>
      <c r="H3087" s="45">
        <f t="shared" si="293"/>
        <v>0.28000000000000003</v>
      </c>
      <c r="I3087" s="46"/>
    </row>
    <row r="3088" spans="1:9" ht="25.5" x14ac:dyDescent="0.25">
      <c r="A3088" s="142"/>
      <c r="B3088" s="143" t="s">
        <v>1331</v>
      </c>
      <c r="C3088" s="145" t="s">
        <v>1176</v>
      </c>
      <c r="D3088" s="151" t="s">
        <v>1334</v>
      </c>
      <c r="E3088" s="145" t="s">
        <v>26</v>
      </c>
      <c r="F3088" s="148">
        <v>1</v>
      </c>
      <c r="G3088" s="150">
        <v>1641.63</v>
      </c>
      <c r="H3088" s="45">
        <f t="shared" si="293"/>
        <v>1641.63</v>
      </c>
      <c r="I3088" s="46"/>
    </row>
    <row r="3089" spans="1:9" x14ac:dyDescent="0.25">
      <c r="A3089" s="142"/>
      <c r="B3089" s="12"/>
      <c r="C3089" s="47"/>
      <c r="D3089" s="42"/>
      <c r="E3089" s="145"/>
      <c r="F3089" s="148"/>
      <c r="G3089" s="150"/>
      <c r="H3089" s="48" t="s">
        <v>272</v>
      </c>
      <c r="I3089" s="49" t="s">
        <v>272</v>
      </c>
    </row>
    <row r="3090" spans="1:9" x14ac:dyDescent="0.25">
      <c r="A3090" s="142"/>
      <c r="B3090" s="12" t="s">
        <v>273</v>
      </c>
      <c r="C3090" s="47"/>
      <c r="D3090" s="42"/>
      <c r="E3090" s="47"/>
      <c r="F3090" s="43"/>
      <c r="G3090" s="44"/>
      <c r="H3090" s="45">
        <f>SUM(H3081:H3088)</f>
        <v>1650.2700000000002</v>
      </c>
      <c r="I3090" s="45">
        <f>SUM(I3081:I3088)</f>
        <v>22.6</v>
      </c>
    </row>
    <row r="3091" spans="1:9" x14ac:dyDescent="0.25">
      <c r="A3091" s="142"/>
      <c r="B3091" s="143" t="s">
        <v>316</v>
      </c>
      <c r="C3091" s="47"/>
      <c r="D3091" s="42"/>
      <c r="E3091" s="47"/>
      <c r="F3091" s="43"/>
      <c r="G3091" s="44"/>
      <c r="H3091" s="45"/>
      <c r="I3091" s="46">
        <f>ROUND((I3090*87.61%),2)</f>
        <v>19.8</v>
      </c>
    </row>
    <row r="3092" spans="1:9" x14ac:dyDescent="0.25">
      <c r="A3092" s="142"/>
      <c r="B3092" s="12"/>
      <c r="C3092" s="145"/>
      <c r="D3092" s="147"/>
      <c r="E3092" s="144"/>
      <c r="F3092" s="148"/>
      <c r="G3092" s="145"/>
      <c r="H3092" s="149"/>
    </row>
    <row r="3093" spans="1:9" x14ac:dyDescent="0.25">
      <c r="A3093" s="27"/>
      <c r="B3093" s="28" t="s">
        <v>275</v>
      </c>
      <c r="C3093" s="29"/>
      <c r="D3093" s="30"/>
      <c r="E3093" s="29"/>
      <c r="F3093" s="31"/>
      <c r="G3093" s="32"/>
      <c r="H3093" s="33"/>
      <c r="I3093" s="34">
        <f>H3090+I3090+I3091</f>
        <v>1692.67</v>
      </c>
    </row>
    <row r="3094" spans="1:9" x14ac:dyDescent="0.25">
      <c r="D3094" s="60"/>
    </row>
    <row r="3095" spans="1:9" x14ac:dyDescent="0.25">
      <c r="A3095" s="27" t="s">
        <v>1050</v>
      </c>
      <c r="B3095" s="50" t="s">
        <v>1358</v>
      </c>
      <c r="C3095" s="153"/>
      <c r="D3095" s="30"/>
      <c r="E3095" s="153" t="s">
        <v>23</v>
      </c>
      <c r="F3095" s="31"/>
      <c r="G3095" s="32"/>
      <c r="H3095" s="33"/>
      <c r="I3095" s="34"/>
    </row>
    <row r="3096" spans="1:9" x14ac:dyDescent="0.25">
      <c r="A3096" s="52"/>
      <c r="B3096" s="86"/>
      <c r="C3096" s="87"/>
      <c r="D3096" s="58"/>
      <c r="E3096" s="87"/>
      <c r="F3096" s="53"/>
      <c r="G3096" s="54"/>
      <c r="H3096" s="55"/>
      <c r="I3096" s="56"/>
    </row>
    <row r="3097" spans="1:9" x14ac:dyDescent="0.25">
      <c r="A3097" s="35" t="s">
        <v>270</v>
      </c>
      <c r="B3097" s="88" t="s">
        <v>271</v>
      </c>
      <c r="C3097" s="89"/>
      <c r="D3097" s="36"/>
      <c r="E3097" s="89"/>
      <c r="F3097" s="37"/>
      <c r="G3097" s="38"/>
      <c r="H3097" s="39"/>
      <c r="I3097" s="40"/>
    </row>
    <row r="3098" spans="1:9" x14ac:dyDescent="0.25">
      <c r="A3098" s="41"/>
      <c r="B3098" s="12"/>
      <c r="C3098" s="47"/>
      <c r="D3098" s="42"/>
      <c r="E3098" s="47"/>
      <c r="F3098" s="43"/>
      <c r="G3098" s="44"/>
      <c r="H3098" s="45"/>
      <c r="I3098" s="46"/>
    </row>
    <row r="3099" spans="1:9" x14ac:dyDescent="0.25">
      <c r="A3099" s="142"/>
      <c r="B3099" s="143" t="s">
        <v>1329</v>
      </c>
      <c r="C3099" s="145" t="s">
        <v>1106</v>
      </c>
      <c r="D3099" s="151" t="s">
        <v>1332</v>
      </c>
      <c r="E3099" s="145" t="s">
        <v>274</v>
      </c>
      <c r="F3099" s="148">
        <v>0.25</v>
      </c>
      <c r="G3099" s="44">
        <v>6.48</v>
      </c>
      <c r="H3099" s="45"/>
      <c r="I3099" s="46">
        <f>ROUND(F3099*G3099,2)</f>
        <v>1.62</v>
      </c>
    </row>
    <row r="3100" spans="1:9" x14ac:dyDescent="0.25">
      <c r="A3100" s="142"/>
      <c r="B3100" s="143" t="s">
        <v>1159</v>
      </c>
      <c r="C3100" s="145" t="s">
        <v>1</v>
      </c>
      <c r="D3100" s="151" t="s">
        <v>1158</v>
      </c>
      <c r="E3100" s="145" t="s">
        <v>274</v>
      </c>
      <c r="F3100" s="148">
        <f>F3099</f>
        <v>0.25</v>
      </c>
      <c r="G3100" s="150">
        <v>0.54</v>
      </c>
      <c r="H3100" s="45">
        <f t="shared" ref="H3100:H3104" si="294">ROUNDUP(($F3100*$G3100),2)</f>
        <v>0.14000000000000001</v>
      </c>
      <c r="I3100" s="46"/>
    </row>
    <row r="3101" spans="1:9" x14ac:dyDescent="0.25">
      <c r="A3101" s="142"/>
      <c r="B3101" s="143" t="s">
        <v>1161</v>
      </c>
      <c r="C3101" s="145" t="s">
        <v>1</v>
      </c>
      <c r="D3101" s="151" t="s">
        <v>1160</v>
      </c>
      <c r="E3101" s="145" t="s">
        <v>274</v>
      </c>
      <c r="F3101" s="148">
        <f t="shared" ref="F3101:F3104" si="295">F3100</f>
        <v>0.25</v>
      </c>
      <c r="G3101" s="150">
        <v>0.81</v>
      </c>
      <c r="H3101" s="45">
        <f t="shared" si="294"/>
        <v>0.21000000000000002</v>
      </c>
      <c r="I3101" s="46"/>
    </row>
    <row r="3102" spans="1:9" x14ac:dyDescent="0.25">
      <c r="A3102" s="142"/>
      <c r="B3102" s="143" t="s">
        <v>1162</v>
      </c>
      <c r="C3102" s="145" t="s">
        <v>1</v>
      </c>
      <c r="D3102" s="203" t="s">
        <v>1472</v>
      </c>
      <c r="E3102" s="145" t="s">
        <v>274</v>
      </c>
      <c r="F3102" s="148">
        <f t="shared" si="295"/>
        <v>0.25</v>
      </c>
      <c r="G3102" s="150">
        <v>0.4</v>
      </c>
      <c r="H3102" s="45">
        <f t="shared" si="294"/>
        <v>0.1</v>
      </c>
      <c r="I3102" s="46"/>
    </row>
    <row r="3103" spans="1:9" x14ac:dyDescent="0.25">
      <c r="A3103" s="142"/>
      <c r="B3103" s="143" t="s">
        <v>1163</v>
      </c>
      <c r="C3103" s="145" t="s">
        <v>1</v>
      </c>
      <c r="D3103" s="203" t="s">
        <v>1473</v>
      </c>
      <c r="E3103" s="145" t="s">
        <v>274</v>
      </c>
      <c r="F3103" s="148">
        <f t="shared" si="295"/>
        <v>0.25</v>
      </c>
      <c r="G3103" s="150">
        <v>0.34</v>
      </c>
      <c r="H3103" s="45">
        <f t="shared" si="294"/>
        <v>0.09</v>
      </c>
      <c r="I3103" s="46"/>
    </row>
    <row r="3104" spans="1:9" x14ac:dyDescent="0.25">
      <c r="A3104" s="142"/>
      <c r="B3104" s="143" t="s">
        <v>1164</v>
      </c>
      <c r="C3104" s="145" t="s">
        <v>1</v>
      </c>
      <c r="D3104" s="203" t="s">
        <v>1474</v>
      </c>
      <c r="E3104" s="145" t="s">
        <v>274</v>
      </c>
      <c r="F3104" s="148">
        <f t="shared" si="295"/>
        <v>0.25</v>
      </c>
      <c r="G3104" s="150">
        <v>7.0000000000000007E-2</v>
      </c>
      <c r="H3104" s="45">
        <f t="shared" si="294"/>
        <v>0.02</v>
      </c>
      <c r="I3104" s="46"/>
    </row>
    <row r="3105" spans="1:9" x14ac:dyDescent="0.25">
      <c r="A3105" s="142"/>
      <c r="B3105" s="143" t="s">
        <v>1359</v>
      </c>
      <c r="C3105" s="145" t="s">
        <v>327</v>
      </c>
      <c r="D3105" s="151" t="s">
        <v>1360</v>
      </c>
      <c r="E3105" s="145" t="s">
        <v>26</v>
      </c>
      <c r="F3105" s="148">
        <v>1.05</v>
      </c>
      <c r="G3105" s="150">
        <v>39.82</v>
      </c>
      <c r="H3105" s="45">
        <f>ROUNDUP(($F3105*$G3105),2)</f>
        <v>41.82</v>
      </c>
      <c r="I3105" s="46"/>
    </row>
    <row r="3106" spans="1:9" x14ac:dyDescent="0.25">
      <c r="A3106" s="142"/>
      <c r="B3106" s="12"/>
      <c r="C3106" s="47"/>
      <c r="D3106" s="42"/>
      <c r="E3106" s="145"/>
      <c r="F3106" s="148"/>
      <c r="G3106" s="150"/>
      <c r="H3106" s="48" t="s">
        <v>272</v>
      </c>
      <c r="I3106" s="49" t="s">
        <v>272</v>
      </c>
    </row>
    <row r="3107" spans="1:9" x14ac:dyDescent="0.25">
      <c r="A3107" s="142"/>
      <c r="B3107" s="12" t="s">
        <v>273</v>
      </c>
      <c r="C3107" s="47"/>
      <c r="D3107" s="42"/>
      <c r="E3107" s="47"/>
      <c r="F3107" s="43"/>
      <c r="G3107" s="44"/>
      <c r="H3107" s="45">
        <f>SUM(H3099:H3105)</f>
        <v>42.38</v>
      </c>
      <c r="I3107" s="45">
        <f>SUM(I3099:I3105)</f>
        <v>1.62</v>
      </c>
    </row>
    <row r="3108" spans="1:9" x14ac:dyDescent="0.25">
      <c r="A3108" s="142"/>
      <c r="B3108" s="143" t="s">
        <v>316</v>
      </c>
      <c r="C3108" s="47"/>
      <c r="D3108" s="42"/>
      <c r="E3108" s="47"/>
      <c r="F3108" s="43"/>
      <c r="G3108" s="44"/>
      <c r="H3108" s="45"/>
      <c r="I3108" s="46">
        <f>ROUND((I3107*87.61%),2)</f>
        <v>1.42</v>
      </c>
    </row>
    <row r="3109" spans="1:9" x14ac:dyDescent="0.25">
      <c r="A3109" s="142"/>
      <c r="B3109" s="12"/>
      <c r="C3109" s="145"/>
      <c r="D3109" s="147"/>
      <c r="E3109" s="144"/>
      <c r="F3109" s="148"/>
      <c r="G3109" s="145"/>
      <c r="H3109" s="149"/>
    </row>
    <row r="3110" spans="1:9" x14ac:dyDescent="0.25">
      <c r="A3110" s="27"/>
      <c r="B3110" s="28" t="s">
        <v>275</v>
      </c>
      <c r="C3110" s="29"/>
      <c r="D3110" s="30"/>
      <c r="E3110" s="29"/>
      <c r="F3110" s="31"/>
      <c r="G3110" s="32"/>
      <c r="H3110" s="33"/>
      <c r="I3110" s="34">
        <f>H3107+I3107+I3108</f>
        <v>45.42</v>
      </c>
    </row>
    <row r="3112" spans="1:9" ht="25.5" x14ac:dyDescent="0.25">
      <c r="A3112" s="27" t="s">
        <v>1604</v>
      </c>
      <c r="B3112" s="50" t="s">
        <v>1603</v>
      </c>
      <c r="C3112" s="235"/>
      <c r="D3112" s="30"/>
      <c r="E3112" s="235" t="s">
        <v>23</v>
      </c>
      <c r="F3112" s="31"/>
      <c r="G3112" s="32"/>
      <c r="H3112" s="33"/>
      <c r="I3112" s="34"/>
    </row>
    <row r="3113" spans="1:9" x14ac:dyDescent="0.25">
      <c r="A3113" s="52"/>
      <c r="B3113" s="86"/>
      <c r="C3113" s="87"/>
      <c r="D3113" s="58"/>
      <c r="E3113" s="87"/>
      <c r="F3113" s="53"/>
      <c r="G3113" s="54"/>
      <c r="H3113" s="55"/>
      <c r="I3113" s="56"/>
    </row>
    <row r="3114" spans="1:9" x14ac:dyDescent="0.25">
      <c r="A3114" s="35" t="s">
        <v>270</v>
      </c>
      <c r="B3114" s="88" t="s">
        <v>271</v>
      </c>
      <c r="C3114" s="89"/>
      <c r="D3114" s="36"/>
      <c r="E3114" s="89"/>
      <c r="F3114" s="37"/>
      <c r="G3114" s="38"/>
      <c r="H3114" s="39"/>
      <c r="I3114" s="40"/>
    </row>
    <row r="3115" spans="1:9" x14ac:dyDescent="0.25">
      <c r="A3115" s="41"/>
      <c r="B3115" s="12"/>
      <c r="C3115" s="47"/>
      <c r="D3115" s="42"/>
      <c r="E3115" s="47"/>
      <c r="F3115" s="43"/>
      <c r="G3115" s="44"/>
      <c r="H3115" s="45"/>
      <c r="I3115" s="46"/>
    </row>
    <row r="3116" spans="1:9" x14ac:dyDescent="0.25">
      <c r="A3116" s="142"/>
      <c r="B3116" s="143" t="s">
        <v>1605</v>
      </c>
      <c r="C3116" s="145" t="s">
        <v>1106</v>
      </c>
      <c r="D3116" s="151" t="s">
        <v>1606</v>
      </c>
      <c r="E3116" s="145" t="s">
        <v>274</v>
      </c>
      <c r="F3116" s="148">
        <v>0.4</v>
      </c>
      <c r="G3116" s="44">
        <v>6.48</v>
      </c>
      <c r="H3116" s="45"/>
      <c r="I3116" s="46">
        <f>ROUND(F3116*G3116,2)</f>
        <v>2.59</v>
      </c>
    </row>
    <row r="3117" spans="1:9" x14ac:dyDescent="0.25">
      <c r="A3117" s="142"/>
      <c r="B3117" s="143" t="s">
        <v>313</v>
      </c>
      <c r="C3117" s="145" t="s">
        <v>1106</v>
      </c>
      <c r="D3117" s="151" t="s">
        <v>1128</v>
      </c>
      <c r="E3117" s="145" t="s">
        <v>274</v>
      </c>
      <c r="F3117" s="148">
        <v>0.4</v>
      </c>
      <c r="G3117" s="44">
        <v>4.5599999999999996</v>
      </c>
      <c r="H3117" s="45"/>
      <c r="I3117" s="46">
        <f>ROUND(F3117*G3117,2)</f>
        <v>1.82</v>
      </c>
    </row>
    <row r="3118" spans="1:9" ht="25.5" x14ac:dyDescent="0.25">
      <c r="A3118" s="142"/>
      <c r="B3118" s="143" t="s">
        <v>1610</v>
      </c>
      <c r="C3118" s="145" t="s">
        <v>1</v>
      </c>
      <c r="D3118" s="151" t="s">
        <v>1611</v>
      </c>
      <c r="E3118" s="145" t="s">
        <v>23</v>
      </c>
      <c r="F3118" s="148">
        <v>1.1499999999999999</v>
      </c>
      <c r="G3118" s="44">
        <v>26.53</v>
      </c>
      <c r="H3118" s="45">
        <f t="shared" ref="H3118:H3124" si="296">ROUNDUP(($F3118*$G3118),2)</f>
        <v>30.51</v>
      </c>
      <c r="I3118" s="46"/>
    </row>
    <row r="3119" spans="1:9" ht="25.5" x14ac:dyDescent="0.25">
      <c r="A3119" s="142"/>
      <c r="B3119" s="143" t="s">
        <v>1607</v>
      </c>
      <c r="C3119" s="145" t="s">
        <v>1608</v>
      </c>
      <c r="D3119" s="151" t="s">
        <v>1609</v>
      </c>
      <c r="E3119" s="145" t="s">
        <v>26</v>
      </c>
      <c r="F3119" s="148">
        <v>4</v>
      </c>
      <c r="G3119" s="44">
        <v>0.37</v>
      </c>
      <c r="H3119" s="45">
        <f t="shared" si="296"/>
        <v>1.48</v>
      </c>
      <c r="I3119" s="46"/>
    </row>
    <row r="3120" spans="1:9" x14ac:dyDescent="0.25">
      <c r="A3120" s="142"/>
      <c r="B3120" s="143" t="s">
        <v>1159</v>
      </c>
      <c r="C3120" s="145" t="s">
        <v>1</v>
      </c>
      <c r="D3120" s="151" t="s">
        <v>1158</v>
      </c>
      <c r="E3120" s="145" t="s">
        <v>274</v>
      </c>
      <c r="F3120" s="148">
        <v>0.8</v>
      </c>
      <c r="G3120" s="150">
        <v>0.54</v>
      </c>
      <c r="H3120" s="45">
        <f t="shared" si="296"/>
        <v>0.44</v>
      </c>
      <c r="I3120" s="46"/>
    </row>
    <row r="3121" spans="1:9" x14ac:dyDescent="0.25">
      <c r="A3121" s="142"/>
      <c r="B3121" s="143" t="s">
        <v>1161</v>
      </c>
      <c r="C3121" s="145" t="s">
        <v>1</v>
      </c>
      <c r="D3121" s="151" t="s">
        <v>1160</v>
      </c>
      <c r="E3121" s="145" t="s">
        <v>274</v>
      </c>
      <c r="F3121" s="148">
        <v>0.8</v>
      </c>
      <c r="G3121" s="150">
        <v>0.81</v>
      </c>
      <c r="H3121" s="45">
        <f t="shared" si="296"/>
        <v>0.65</v>
      </c>
      <c r="I3121" s="46"/>
    </row>
    <row r="3122" spans="1:9" x14ac:dyDescent="0.25">
      <c r="A3122" s="142"/>
      <c r="B3122" s="143" t="s">
        <v>1162</v>
      </c>
      <c r="C3122" s="145" t="s">
        <v>1</v>
      </c>
      <c r="D3122" s="203" t="s">
        <v>1472</v>
      </c>
      <c r="E3122" s="145" t="s">
        <v>274</v>
      </c>
      <c r="F3122" s="148">
        <v>0.8</v>
      </c>
      <c r="G3122" s="150">
        <v>0.4</v>
      </c>
      <c r="H3122" s="45">
        <f t="shared" si="296"/>
        <v>0.32</v>
      </c>
      <c r="I3122" s="46"/>
    </row>
    <row r="3123" spans="1:9" x14ac:dyDescent="0.25">
      <c r="A3123" s="142"/>
      <c r="B3123" s="143" t="s">
        <v>1163</v>
      </c>
      <c r="C3123" s="145" t="s">
        <v>1</v>
      </c>
      <c r="D3123" s="203" t="s">
        <v>1473</v>
      </c>
      <c r="E3123" s="145" t="s">
        <v>274</v>
      </c>
      <c r="F3123" s="148">
        <f t="shared" ref="F3123:F3124" si="297">F3122</f>
        <v>0.8</v>
      </c>
      <c r="G3123" s="150">
        <v>0.34</v>
      </c>
      <c r="H3123" s="45">
        <f t="shared" si="296"/>
        <v>0.28000000000000003</v>
      </c>
      <c r="I3123" s="46"/>
    </row>
    <row r="3124" spans="1:9" x14ac:dyDescent="0.25">
      <c r="A3124" s="142"/>
      <c r="B3124" s="143" t="s">
        <v>1164</v>
      </c>
      <c r="C3124" s="145" t="s">
        <v>1</v>
      </c>
      <c r="D3124" s="203" t="s">
        <v>1474</v>
      </c>
      <c r="E3124" s="145" t="s">
        <v>274</v>
      </c>
      <c r="F3124" s="148">
        <f t="shared" si="297"/>
        <v>0.8</v>
      </c>
      <c r="G3124" s="150">
        <v>7.0000000000000007E-2</v>
      </c>
      <c r="H3124" s="45">
        <f t="shared" si="296"/>
        <v>6.0000000000000005E-2</v>
      </c>
      <c r="I3124" s="46"/>
    </row>
    <row r="3125" spans="1:9" x14ac:dyDescent="0.25">
      <c r="A3125" s="142"/>
      <c r="B3125" s="12"/>
      <c r="C3125" s="47"/>
      <c r="D3125" s="42"/>
      <c r="E3125" s="145"/>
      <c r="F3125" s="148"/>
      <c r="G3125" s="150"/>
      <c r="H3125" s="48" t="s">
        <v>272</v>
      </c>
      <c r="I3125" s="49" t="s">
        <v>272</v>
      </c>
    </row>
    <row r="3126" spans="1:9" x14ac:dyDescent="0.25">
      <c r="A3126" s="142"/>
      <c r="B3126" s="12" t="s">
        <v>273</v>
      </c>
      <c r="C3126" s="47"/>
      <c r="D3126" s="42"/>
      <c r="E3126" s="47"/>
      <c r="F3126" s="43"/>
      <c r="G3126" s="44"/>
      <c r="H3126" s="45">
        <f>SUM(H3116:H3124)</f>
        <v>33.74</v>
      </c>
      <c r="I3126" s="45">
        <f>SUM(I3116:I3124)</f>
        <v>4.41</v>
      </c>
    </row>
    <row r="3127" spans="1:9" x14ac:dyDescent="0.25">
      <c r="A3127" s="142"/>
      <c r="B3127" s="143" t="s">
        <v>316</v>
      </c>
      <c r="C3127" s="47"/>
      <c r="D3127" s="42"/>
      <c r="E3127" s="47"/>
      <c r="F3127" s="43"/>
      <c r="G3127" s="44"/>
      <c r="H3127" s="45"/>
      <c r="I3127" s="46">
        <f>ROUND((I3126*87.61%),2)</f>
        <v>3.86</v>
      </c>
    </row>
    <row r="3128" spans="1:9" x14ac:dyDescent="0.25">
      <c r="A3128" s="142"/>
      <c r="B3128" s="12"/>
      <c r="C3128" s="145"/>
      <c r="D3128" s="147"/>
      <c r="E3128" s="144"/>
      <c r="F3128" s="148"/>
      <c r="G3128" s="145"/>
      <c r="H3128" s="149"/>
    </row>
    <row r="3129" spans="1:9" x14ac:dyDescent="0.25">
      <c r="A3129" s="27"/>
      <c r="B3129" s="28" t="s">
        <v>275</v>
      </c>
      <c r="C3129" s="29"/>
      <c r="D3129" s="30"/>
      <c r="E3129" s="29"/>
      <c r="F3129" s="31"/>
      <c r="G3129" s="32"/>
      <c r="H3129" s="33"/>
      <c r="I3129" s="34">
        <f>H3126+I3126+I3127</f>
        <v>42.010000000000005</v>
      </c>
    </row>
    <row r="3131" spans="1:9" ht="25.5" x14ac:dyDescent="0.25">
      <c r="A3131" s="27" t="s">
        <v>1590</v>
      </c>
      <c r="B3131" s="50" t="s">
        <v>1592</v>
      </c>
      <c r="C3131" s="230"/>
      <c r="D3131" s="30"/>
      <c r="E3131" s="230" t="s">
        <v>1594</v>
      </c>
      <c r="F3131" s="31"/>
      <c r="G3131" s="32"/>
      <c r="H3131" s="33"/>
      <c r="I3131" s="34"/>
    </row>
    <row r="3132" spans="1:9" x14ac:dyDescent="0.25">
      <c r="A3132" s="52"/>
      <c r="B3132" s="86"/>
      <c r="C3132" s="87"/>
      <c r="D3132" s="58"/>
      <c r="E3132" s="87"/>
      <c r="F3132" s="53"/>
      <c r="G3132" s="54"/>
      <c r="H3132" s="55"/>
      <c r="I3132" s="56"/>
    </row>
    <row r="3133" spans="1:9" x14ac:dyDescent="0.25">
      <c r="A3133" s="35" t="s">
        <v>270</v>
      </c>
      <c r="B3133" s="88" t="s">
        <v>271</v>
      </c>
      <c r="C3133" s="89"/>
      <c r="D3133" s="36"/>
      <c r="E3133" s="89"/>
      <c r="F3133" s="37"/>
      <c r="G3133" s="38"/>
      <c r="H3133" s="39"/>
      <c r="I3133" s="40"/>
    </row>
    <row r="3134" spans="1:9" x14ac:dyDescent="0.25">
      <c r="A3134" s="41"/>
      <c r="B3134" s="12"/>
      <c r="C3134" s="47"/>
      <c r="D3134" s="42"/>
      <c r="E3134" s="47"/>
      <c r="F3134" s="43"/>
      <c r="G3134" s="44"/>
      <c r="H3134" s="45"/>
      <c r="I3134" s="46"/>
    </row>
    <row r="3135" spans="1:9" x14ac:dyDescent="0.25">
      <c r="A3135" s="142"/>
      <c r="B3135" s="143" t="s">
        <v>1597</v>
      </c>
      <c r="C3135" s="145" t="s">
        <v>1</v>
      </c>
      <c r="D3135" s="151" t="s">
        <v>1596</v>
      </c>
      <c r="E3135" s="145" t="s">
        <v>274</v>
      </c>
      <c r="F3135" s="148">
        <v>0.18179999999999999</v>
      </c>
      <c r="G3135" s="44">
        <v>11941.22</v>
      </c>
      <c r="H3135" s="45"/>
      <c r="I3135" s="46">
        <f>ROUND(F3135*G3135,2)</f>
        <v>2170.91</v>
      </c>
    </row>
    <row r="3136" spans="1:9" x14ac:dyDescent="0.25">
      <c r="A3136" s="142"/>
      <c r="B3136" s="143" t="s">
        <v>1159</v>
      </c>
      <c r="C3136" s="145" t="s">
        <v>1</v>
      </c>
      <c r="D3136" s="151" t="s">
        <v>1158</v>
      </c>
      <c r="E3136" s="145" t="s">
        <v>274</v>
      </c>
      <c r="F3136" s="148">
        <f>F3135</f>
        <v>0.18179999999999999</v>
      </c>
      <c r="G3136" s="150">
        <v>0.54</v>
      </c>
      <c r="H3136" s="45">
        <f t="shared" ref="H3136:H3140" si="298">ROUNDUP(($F3136*$G3136),2)</f>
        <v>9.9999999999999992E-2</v>
      </c>
      <c r="I3136" s="46"/>
    </row>
    <row r="3137" spans="1:9" x14ac:dyDescent="0.25">
      <c r="A3137" s="142"/>
      <c r="B3137" s="143" t="s">
        <v>1161</v>
      </c>
      <c r="C3137" s="145" t="s">
        <v>1</v>
      </c>
      <c r="D3137" s="151" t="s">
        <v>1160</v>
      </c>
      <c r="E3137" s="145" t="s">
        <v>274</v>
      </c>
      <c r="F3137" s="148">
        <f t="shared" ref="F3137:F3140" si="299">F3136</f>
        <v>0.18179999999999999</v>
      </c>
      <c r="G3137" s="150">
        <v>0.81</v>
      </c>
      <c r="H3137" s="45">
        <f t="shared" si="298"/>
        <v>0.15000000000000002</v>
      </c>
      <c r="I3137" s="46"/>
    </row>
    <row r="3138" spans="1:9" x14ac:dyDescent="0.25">
      <c r="A3138" s="142"/>
      <c r="B3138" s="143" t="s">
        <v>1162</v>
      </c>
      <c r="C3138" s="145" t="s">
        <v>1</v>
      </c>
      <c r="D3138" s="203" t="s">
        <v>1472</v>
      </c>
      <c r="E3138" s="145" t="s">
        <v>274</v>
      </c>
      <c r="F3138" s="148">
        <f t="shared" si="299"/>
        <v>0.18179999999999999</v>
      </c>
      <c r="G3138" s="150">
        <v>0.4</v>
      </c>
      <c r="H3138" s="45">
        <f t="shared" si="298"/>
        <v>0.08</v>
      </c>
      <c r="I3138" s="46"/>
    </row>
    <row r="3139" spans="1:9" x14ac:dyDescent="0.25">
      <c r="A3139" s="142"/>
      <c r="B3139" s="143" t="s">
        <v>1163</v>
      </c>
      <c r="C3139" s="145" t="s">
        <v>1</v>
      </c>
      <c r="D3139" s="203" t="s">
        <v>1473</v>
      </c>
      <c r="E3139" s="145" t="s">
        <v>274</v>
      </c>
      <c r="F3139" s="148">
        <f t="shared" si="299"/>
        <v>0.18179999999999999</v>
      </c>
      <c r="G3139" s="150">
        <v>0.34</v>
      </c>
      <c r="H3139" s="45">
        <f t="shared" si="298"/>
        <v>6.9999999999999993E-2</v>
      </c>
      <c r="I3139" s="46"/>
    </row>
    <row r="3140" spans="1:9" x14ac:dyDescent="0.25">
      <c r="A3140" s="142"/>
      <c r="B3140" s="143" t="s">
        <v>1164</v>
      </c>
      <c r="C3140" s="145" t="s">
        <v>1</v>
      </c>
      <c r="D3140" s="203" t="s">
        <v>1474</v>
      </c>
      <c r="E3140" s="145" t="s">
        <v>274</v>
      </c>
      <c r="F3140" s="148">
        <f t="shared" si="299"/>
        <v>0.18179999999999999</v>
      </c>
      <c r="G3140" s="150">
        <v>7.0000000000000007E-2</v>
      </c>
      <c r="H3140" s="45">
        <f t="shared" si="298"/>
        <v>0.02</v>
      </c>
      <c r="I3140" s="46"/>
    </row>
    <row r="3141" spans="1:9" x14ac:dyDescent="0.25">
      <c r="A3141" s="142"/>
      <c r="B3141" s="12"/>
      <c r="C3141" s="47"/>
      <c r="D3141" s="42"/>
      <c r="E3141" s="145"/>
      <c r="F3141" s="148"/>
      <c r="G3141" s="150"/>
      <c r="H3141" s="48" t="s">
        <v>272</v>
      </c>
      <c r="I3141" s="49" t="s">
        <v>272</v>
      </c>
    </row>
    <row r="3142" spans="1:9" x14ac:dyDescent="0.25">
      <c r="A3142" s="142"/>
      <c r="B3142" s="12" t="s">
        <v>273</v>
      </c>
      <c r="C3142" s="47"/>
      <c r="D3142" s="42"/>
      <c r="E3142" s="47"/>
      <c r="F3142" s="43"/>
      <c r="G3142" s="44"/>
      <c r="H3142" s="45">
        <f>SUM(H3135:H3140)</f>
        <v>0.42000000000000004</v>
      </c>
      <c r="I3142" s="45">
        <f>SUM(I3135:I3140)</f>
        <v>2170.91</v>
      </c>
    </row>
    <row r="3143" spans="1:9" x14ac:dyDescent="0.25">
      <c r="A3143" s="142"/>
      <c r="B3143" s="143" t="s">
        <v>1601</v>
      </c>
      <c r="C3143" s="47"/>
      <c r="D3143" s="42"/>
      <c r="E3143" s="47"/>
      <c r="F3143" s="43"/>
      <c r="G3143" s="44"/>
      <c r="H3143" s="45"/>
      <c r="I3143" s="46">
        <f>ROUND((I3142*49.94%),2)</f>
        <v>1084.1500000000001</v>
      </c>
    </row>
    <row r="3144" spans="1:9" x14ac:dyDescent="0.25">
      <c r="A3144" s="142"/>
      <c r="B3144" s="12"/>
      <c r="C3144" s="145"/>
      <c r="D3144" s="147"/>
      <c r="E3144" s="144"/>
      <c r="F3144" s="148"/>
      <c r="G3144" s="145"/>
      <c r="H3144" s="149"/>
    </row>
    <row r="3145" spans="1:9" x14ac:dyDescent="0.25">
      <c r="A3145" s="27"/>
      <c r="B3145" s="28" t="s">
        <v>275</v>
      </c>
      <c r="C3145" s="29"/>
      <c r="D3145" s="30"/>
      <c r="E3145" s="29"/>
      <c r="F3145" s="31"/>
      <c r="G3145" s="32"/>
      <c r="H3145" s="33"/>
      <c r="I3145" s="34">
        <f>H3142+I3142+I3143</f>
        <v>3255.48</v>
      </c>
    </row>
    <row r="3147" spans="1:9" ht="25.5" x14ac:dyDescent="0.25">
      <c r="A3147" s="27" t="s">
        <v>1591</v>
      </c>
      <c r="B3147" s="50" t="s">
        <v>1599</v>
      </c>
      <c r="C3147" s="230"/>
      <c r="D3147" s="30"/>
      <c r="E3147" s="230" t="s">
        <v>1594</v>
      </c>
      <c r="F3147" s="31"/>
      <c r="G3147" s="32"/>
      <c r="H3147" s="33"/>
      <c r="I3147" s="34"/>
    </row>
    <row r="3148" spans="1:9" x14ac:dyDescent="0.25">
      <c r="A3148" s="52"/>
      <c r="B3148" s="86"/>
      <c r="C3148" s="87"/>
      <c r="D3148" s="58"/>
      <c r="E3148" s="87"/>
      <c r="F3148" s="53"/>
      <c r="G3148" s="54"/>
      <c r="H3148" s="55"/>
      <c r="I3148" s="56"/>
    </row>
    <row r="3149" spans="1:9" x14ac:dyDescent="0.25">
      <c r="A3149" s="35" t="s">
        <v>270</v>
      </c>
      <c r="B3149" s="88" t="s">
        <v>271</v>
      </c>
      <c r="C3149" s="89"/>
      <c r="D3149" s="36"/>
      <c r="E3149" s="89"/>
      <c r="F3149" s="37"/>
      <c r="G3149" s="38"/>
      <c r="H3149" s="39"/>
      <c r="I3149" s="40"/>
    </row>
    <row r="3150" spans="1:9" x14ac:dyDescent="0.25">
      <c r="A3150" s="41"/>
      <c r="B3150" s="12"/>
      <c r="C3150" s="47"/>
      <c r="D3150" s="42"/>
      <c r="E3150" s="47"/>
      <c r="F3150" s="43"/>
      <c r="G3150" s="44"/>
      <c r="H3150" s="45"/>
      <c r="I3150" s="46"/>
    </row>
    <row r="3151" spans="1:9" x14ac:dyDescent="0.25">
      <c r="A3151" s="142"/>
      <c r="B3151" s="143" t="s">
        <v>1600</v>
      </c>
      <c r="C3151" s="145" t="s">
        <v>1</v>
      </c>
      <c r="D3151" s="151" t="s">
        <v>1596</v>
      </c>
      <c r="E3151" s="145" t="s">
        <v>274</v>
      </c>
      <c r="F3151" s="148">
        <v>1</v>
      </c>
      <c r="G3151" s="44">
        <v>3137.04</v>
      </c>
      <c r="H3151" s="45"/>
      <c r="I3151" s="46">
        <f>ROUND(F3151*G3151,2)</f>
        <v>3137.04</v>
      </c>
    </row>
    <row r="3152" spans="1:9" x14ac:dyDescent="0.25">
      <c r="A3152" s="142"/>
      <c r="B3152" s="143" t="s">
        <v>1159</v>
      </c>
      <c r="C3152" s="145" t="s">
        <v>1</v>
      </c>
      <c r="D3152" s="151" t="s">
        <v>1158</v>
      </c>
      <c r="E3152" s="145" t="s">
        <v>274</v>
      </c>
      <c r="F3152" s="148">
        <f>F3151</f>
        <v>1</v>
      </c>
      <c r="G3152" s="150">
        <v>0.54</v>
      </c>
      <c r="H3152" s="45">
        <f t="shared" ref="H3152:H3156" si="300">ROUNDUP(($F3152*$G3152),2)</f>
        <v>0.54</v>
      </c>
      <c r="I3152" s="46"/>
    </row>
    <row r="3153" spans="1:9" x14ac:dyDescent="0.25">
      <c r="A3153" s="142"/>
      <c r="B3153" s="143" t="s">
        <v>1161</v>
      </c>
      <c r="C3153" s="145" t="s">
        <v>1</v>
      </c>
      <c r="D3153" s="151" t="s">
        <v>1160</v>
      </c>
      <c r="E3153" s="145" t="s">
        <v>274</v>
      </c>
      <c r="F3153" s="148">
        <f t="shared" ref="F3153:F3156" si="301">F3152</f>
        <v>1</v>
      </c>
      <c r="G3153" s="150">
        <v>0.81</v>
      </c>
      <c r="H3153" s="45">
        <f t="shared" si="300"/>
        <v>0.81</v>
      </c>
      <c r="I3153" s="46"/>
    </row>
    <row r="3154" spans="1:9" x14ac:dyDescent="0.25">
      <c r="A3154" s="142"/>
      <c r="B3154" s="143" t="s">
        <v>1162</v>
      </c>
      <c r="C3154" s="145" t="s">
        <v>1</v>
      </c>
      <c r="D3154" s="203" t="s">
        <v>1472</v>
      </c>
      <c r="E3154" s="145" t="s">
        <v>274</v>
      </c>
      <c r="F3154" s="148">
        <f t="shared" si="301"/>
        <v>1</v>
      </c>
      <c r="G3154" s="150">
        <v>0.4</v>
      </c>
      <c r="H3154" s="45">
        <f t="shared" si="300"/>
        <v>0.4</v>
      </c>
      <c r="I3154" s="46"/>
    </row>
    <row r="3155" spans="1:9" x14ac:dyDescent="0.25">
      <c r="A3155" s="142"/>
      <c r="B3155" s="143" t="s">
        <v>1163</v>
      </c>
      <c r="C3155" s="145" t="s">
        <v>1</v>
      </c>
      <c r="D3155" s="203" t="s">
        <v>1473</v>
      </c>
      <c r="E3155" s="145" t="s">
        <v>274</v>
      </c>
      <c r="F3155" s="148">
        <f t="shared" si="301"/>
        <v>1</v>
      </c>
      <c r="G3155" s="150">
        <v>0.34</v>
      </c>
      <c r="H3155" s="45">
        <f t="shared" si="300"/>
        <v>0.34</v>
      </c>
      <c r="I3155" s="46"/>
    </row>
    <row r="3156" spans="1:9" x14ac:dyDescent="0.25">
      <c r="A3156" s="142"/>
      <c r="B3156" s="143" t="s">
        <v>1164</v>
      </c>
      <c r="C3156" s="145" t="s">
        <v>1</v>
      </c>
      <c r="D3156" s="203" t="s">
        <v>1474</v>
      </c>
      <c r="E3156" s="145" t="s">
        <v>274</v>
      </c>
      <c r="F3156" s="148">
        <f t="shared" si="301"/>
        <v>1</v>
      </c>
      <c r="G3156" s="150">
        <v>7.0000000000000007E-2</v>
      </c>
      <c r="H3156" s="45">
        <f t="shared" si="300"/>
        <v>7.0000000000000007E-2</v>
      </c>
      <c r="I3156" s="46"/>
    </row>
    <row r="3157" spans="1:9" x14ac:dyDescent="0.25">
      <c r="A3157" s="142"/>
      <c r="B3157" s="12"/>
      <c r="C3157" s="47"/>
      <c r="D3157" s="42"/>
      <c r="E3157" s="145"/>
      <c r="F3157" s="148"/>
      <c r="G3157" s="150"/>
      <c r="H3157" s="48" t="s">
        <v>272</v>
      </c>
      <c r="I3157" s="49" t="s">
        <v>272</v>
      </c>
    </row>
    <row r="3158" spans="1:9" x14ac:dyDescent="0.25">
      <c r="A3158" s="142"/>
      <c r="B3158" s="12" t="s">
        <v>273</v>
      </c>
      <c r="C3158" s="47"/>
      <c r="D3158" s="42"/>
      <c r="E3158" s="47"/>
      <c r="F3158" s="43"/>
      <c r="G3158" s="44"/>
      <c r="H3158" s="45">
        <f>SUM(H3151:H3156)</f>
        <v>2.1599999999999997</v>
      </c>
      <c r="I3158" s="45">
        <f>SUM(I3151:I3156)</f>
        <v>3137.04</v>
      </c>
    </row>
    <row r="3159" spans="1:9" x14ac:dyDescent="0.25">
      <c r="A3159" s="142"/>
      <c r="B3159" s="143" t="s">
        <v>1601</v>
      </c>
      <c r="C3159" s="47"/>
      <c r="D3159" s="42"/>
      <c r="E3159" s="47"/>
      <c r="F3159" s="43"/>
      <c r="G3159" s="44"/>
      <c r="H3159" s="45"/>
      <c r="I3159" s="46">
        <f>ROUND((I3158*49.94%),2)</f>
        <v>1566.64</v>
      </c>
    </row>
    <row r="3160" spans="1:9" x14ac:dyDescent="0.25">
      <c r="A3160" s="142"/>
      <c r="B3160" s="12"/>
      <c r="C3160" s="145"/>
      <c r="D3160" s="147"/>
      <c r="E3160" s="144"/>
      <c r="F3160" s="148"/>
      <c r="G3160" s="145"/>
      <c r="H3160" s="149"/>
    </row>
    <row r="3161" spans="1:9" x14ac:dyDescent="0.25">
      <c r="A3161" s="27"/>
      <c r="B3161" s="28" t="s">
        <v>275</v>
      </c>
      <c r="C3161" s="29"/>
      <c r="D3161" s="30"/>
      <c r="E3161" s="29"/>
      <c r="F3161" s="31"/>
      <c r="G3161" s="32"/>
      <c r="H3161" s="33"/>
      <c r="I3161" s="34">
        <f>H3158+I3158+I3159</f>
        <v>4705.84</v>
      </c>
    </row>
  </sheetData>
  <autoFilter ref="A10:I3110"/>
  <mergeCells count="8">
    <mergeCell ref="A1:I4"/>
    <mergeCell ref="B5:I5"/>
    <mergeCell ref="B6:I6"/>
    <mergeCell ref="B7:I7"/>
    <mergeCell ref="B151:B152"/>
    <mergeCell ref="E151:E152"/>
    <mergeCell ref="B8:I8"/>
    <mergeCell ref="B9:I9"/>
  </mergeCells>
  <printOptions horizontalCentered="1"/>
  <pageMargins left="0.51181102362204722" right="0" top="0.78740157480314965" bottom="0.78740157480314965" header="0.31496062992125984" footer="0.31496062992125984"/>
  <pageSetup paperSize="9" scale="68" orientation="portrait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pageSetUpPr fitToPage="1"/>
  </sheetPr>
  <dimension ref="A1:K478"/>
  <sheetViews>
    <sheetView view="pageBreakPreview" zoomScaleNormal="90" zoomScaleSheetLayoutView="100" workbookViewId="0">
      <pane ySplit="11" topLeftCell="A12" activePane="bottomLeft" state="frozen"/>
      <selection pane="bottomLeft" activeCell="B7" sqref="B7:I7"/>
    </sheetView>
  </sheetViews>
  <sheetFormatPr defaultColWidth="9.140625" defaultRowHeight="12.75" x14ac:dyDescent="0.25"/>
  <cols>
    <col min="1" max="1" width="9.42578125" style="93" customWidth="1"/>
    <col min="2" max="2" width="19.42578125" style="93" customWidth="1"/>
    <col min="3" max="3" width="47" style="13" customWidth="1"/>
    <col min="4" max="4" width="5.85546875" style="93" bestFit="1" customWidth="1"/>
    <col min="5" max="5" width="12.140625" style="93" customWidth="1"/>
    <col min="6" max="7" width="13.28515625" style="93" customWidth="1"/>
    <col min="8" max="9" width="14.7109375" style="93" customWidth="1"/>
    <col min="10" max="11" width="14.7109375" style="158" customWidth="1"/>
    <col min="12" max="16384" width="9.140625" style="1"/>
  </cols>
  <sheetData>
    <row r="1" spans="1:11" ht="12.75" customHeight="1" x14ac:dyDescent="0.25">
      <c r="A1" s="258" t="s">
        <v>6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</row>
    <row r="2" spans="1:11" ht="12.75" customHeight="1" x14ac:dyDescent="0.25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</row>
    <row r="3" spans="1:11" ht="12.75" customHeight="1" x14ac:dyDescent="0.25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</row>
    <row r="4" spans="1:11" ht="26.25" customHeight="1" x14ac:dyDescent="0.25">
      <c r="A4" s="259"/>
      <c r="B4" s="259"/>
      <c r="C4" s="259"/>
      <c r="D4" s="259"/>
      <c r="E4" s="259"/>
      <c r="F4" s="259"/>
      <c r="G4" s="259"/>
      <c r="H4" s="259"/>
      <c r="I4" s="259"/>
      <c r="J4" s="259"/>
      <c r="K4" s="259"/>
    </row>
    <row r="5" spans="1:11" ht="12.75" customHeight="1" x14ac:dyDescent="0.25">
      <c r="A5" s="2" t="s">
        <v>7</v>
      </c>
      <c r="B5" s="236" t="s">
        <v>1440</v>
      </c>
      <c r="C5" s="236"/>
      <c r="D5" s="236"/>
      <c r="E5" s="236"/>
      <c r="F5" s="236"/>
      <c r="G5" s="236"/>
      <c r="H5" s="3" t="s">
        <v>8</v>
      </c>
      <c r="I5" s="4">
        <f>SUM(I12:I399)</f>
        <v>1054458.45</v>
      </c>
      <c r="J5" s="204"/>
      <c r="K5" s="204"/>
    </row>
    <row r="6" spans="1:11" ht="12.75" customHeight="1" x14ac:dyDescent="0.25">
      <c r="A6" s="92" t="s">
        <v>9</v>
      </c>
      <c r="B6" s="236" t="s">
        <v>276</v>
      </c>
      <c r="C6" s="236"/>
      <c r="D6" s="236"/>
      <c r="E6" s="236"/>
      <c r="F6" s="236"/>
      <c r="G6" s="236"/>
      <c r="H6" s="236"/>
      <c r="I6" s="236"/>
      <c r="J6" s="204"/>
      <c r="K6" s="204"/>
    </row>
    <row r="7" spans="1:11" ht="12.75" customHeight="1" x14ac:dyDescent="0.25">
      <c r="A7" s="92" t="s">
        <v>10</v>
      </c>
      <c r="B7" s="236" t="s">
        <v>1615</v>
      </c>
      <c r="C7" s="237"/>
      <c r="D7" s="238"/>
      <c r="E7" s="238"/>
      <c r="F7" s="238"/>
      <c r="G7" s="238"/>
      <c r="H7" s="238"/>
      <c r="I7" s="238"/>
      <c r="J7" s="204"/>
      <c r="K7" s="204"/>
    </row>
    <row r="8" spans="1:11" ht="12.75" customHeight="1" x14ac:dyDescent="0.25">
      <c r="A8" s="6" t="s">
        <v>11</v>
      </c>
      <c r="B8" s="241" t="s">
        <v>1378</v>
      </c>
      <c r="C8" s="238"/>
      <c r="D8" s="238"/>
      <c r="E8" s="238"/>
      <c r="F8" s="238"/>
      <c r="G8" s="238"/>
      <c r="H8" s="238"/>
      <c r="I8" s="238"/>
      <c r="J8" s="204"/>
      <c r="K8" s="204"/>
    </row>
    <row r="9" spans="1:11" ht="15" customHeight="1" x14ac:dyDescent="0.25">
      <c r="A9" s="6" t="s">
        <v>12</v>
      </c>
      <c r="B9" s="236" t="s">
        <v>1587</v>
      </c>
      <c r="C9" s="236"/>
      <c r="D9" s="236"/>
      <c r="E9" s="236"/>
      <c r="F9" s="236"/>
      <c r="G9" s="236"/>
      <c r="H9" s="236"/>
      <c r="I9" s="236"/>
      <c r="J9" s="4"/>
      <c r="K9" s="4"/>
    </row>
    <row r="10" spans="1:11" x14ac:dyDescent="0.25">
      <c r="A10" s="260" t="s">
        <v>13</v>
      </c>
      <c r="B10" s="7" t="s">
        <v>0</v>
      </c>
      <c r="C10" s="261" t="s">
        <v>14</v>
      </c>
      <c r="D10" s="261" t="s">
        <v>15</v>
      </c>
      <c r="E10" s="261" t="s">
        <v>16</v>
      </c>
      <c r="F10" s="248" t="s">
        <v>17</v>
      </c>
      <c r="G10" s="243"/>
      <c r="H10" s="248" t="s">
        <v>18</v>
      </c>
      <c r="I10" s="249"/>
      <c r="J10" s="248" t="s">
        <v>1374</v>
      </c>
      <c r="K10" s="249"/>
    </row>
    <row r="11" spans="1:11" x14ac:dyDescent="0.25">
      <c r="A11" s="243"/>
      <c r="B11" s="91" t="s">
        <v>19</v>
      </c>
      <c r="C11" s="245"/>
      <c r="D11" s="245"/>
      <c r="E11" s="245"/>
      <c r="F11" s="90" t="s">
        <v>20</v>
      </c>
      <c r="G11" s="90" t="s">
        <v>21</v>
      </c>
      <c r="H11" s="90" t="s">
        <v>20</v>
      </c>
      <c r="I11" s="96" t="s">
        <v>21</v>
      </c>
      <c r="J11" s="157" t="s">
        <v>1372</v>
      </c>
      <c r="K11" s="157" t="s">
        <v>1373</v>
      </c>
    </row>
    <row r="12" spans="1:11" ht="25.5" x14ac:dyDescent="0.25">
      <c r="A12" s="180" t="str">
        <f>ORÇAMENTO!A544</f>
        <v>1.29.02</v>
      </c>
      <c r="B12" s="180" t="str">
        <f>ORÇAMENTO!B544</f>
        <v>SINAPI - S - 93572</v>
      </c>
      <c r="C12" s="207" t="str">
        <f>ORÇAMENTO!C544</f>
        <v>ENCARREGADO GERAL DE OBRAS COM ENCARGOS COMPLEMENTARES</v>
      </c>
      <c r="D12" s="180" t="str">
        <f>ORÇAMENTO!D544</f>
        <v>MÊS</v>
      </c>
      <c r="E12" s="180">
        <f>ORÇAMENTO!E544</f>
        <v>12</v>
      </c>
      <c r="F12" s="180">
        <f>ORÇAMENTO!F544</f>
        <v>4705.84</v>
      </c>
      <c r="G12" s="180">
        <f>ORÇAMENTO!G544</f>
        <v>5939.24</v>
      </c>
      <c r="H12" s="206">
        <f>ORÇAMENTO!H544</f>
        <v>56470.080000000002</v>
      </c>
      <c r="I12" s="206">
        <f>ORÇAMENTO!I544</f>
        <v>71270.880000000005</v>
      </c>
      <c r="J12" s="209">
        <f>I12/$I$5</f>
        <v>6.7590031641360557E-2</v>
      </c>
      <c r="K12" s="210">
        <f>J12</f>
        <v>6.7590031641360557E-2</v>
      </c>
    </row>
    <row r="13" spans="1:11" ht="25.5" x14ac:dyDescent="0.25">
      <c r="A13" s="180" t="str">
        <f>ORÇAMENTO!A543</f>
        <v>1.29.01</v>
      </c>
      <c r="B13" s="180" t="str">
        <f>ORÇAMENTO!B543</f>
        <v>SINAPI - S - 93565</v>
      </c>
      <c r="C13" s="207" t="str">
        <f>ORÇAMENTO!C543</f>
        <v>ENGENHEIRO CIVIL DE OBRA COM ENCARGOS COMPLEMENTARES</v>
      </c>
      <c r="D13" s="180" t="str">
        <f>ORÇAMENTO!D543</f>
        <v>MÊS</v>
      </c>
      <c r="E13" s="180">
        <f>ORÇAMENTO!E543</f>
        <v>12</v>
      </c>
      <c r="F13" s="180">
        <f>ORÇAMENTO!F543</f>
        <v>3255.48</v>
      </c>
      <c r="G13" s="180">
        <f>ORÇAMENTO!G543</f>
        <v>4108.74</v>
      </c>
      <c r="H13" s="206">
        <f>ORÇAMENTO!H543</f>
        <v>39065.760000000002</v>
      </c>
      <c r="I13" s="206">
        <f>ORÇAMENTO!I543</f>
        <v>49304.88</v>
      </c>
      <c r="J13" s="209">
        <f t="shared" ref="J13:J76" si="0">I13/$I$5</f>
        <v>4.6758485362794519E-2</v>
      </c>
      <c r="K13" s="210">
        <f>J13+K12</f>
        <v>0.11434851700415508</v>
      </c>
    </row>
    <row r="14" spans="1:11" x14ac:dyDescent="0.25">
      <c r="A14" s="180" t="str">
        <f>ORÇAMENTO!A364</f>
        <v>1.19.03.03</v>
      </c>
      <c r="B14" s="180" t="str">
        <f>ORÇAMENTO!B364</f>
        <v>COMPOSIÇÃO PRÓPRIA</v>
      </c>
      <c r="C14" s="207" t="str">
        <f>ORÇAMENTO!C364</f>
        <v>FORRO EM PVC LISO, BRANCO, EM RÉGUAS DE 10CM</v>
      </c>
      <c r="D14" s="180" t="str">
        <f>ORÇAMENTO!D364</f>
        <v>M2</v>
      </c>
      <c r="E14" s="180">
        <f>ORÇAMENTO!E364</f>
        <v>300</v>
      </c>
      <c r="F14" s="180">
        <f>ORÇAMENTO!F364</f>
        <v>76.210000000000008</v>
      </c>
      <c r="G14" s="180">
        <f>ORÇAMENTO!G364</f>
        <v>96.18</v>
      </c>
      <c r="H14" s="206">
        <f>ORÇAMENTO!H364</f>
        <v>22863</v>
      </c>
      <c r="I14" s="206">
        <f>ORÇAMENTO!I364</f>
        <v>28854</v>
      </c>
      <c r="J14" s="209">
        <f t="shared" si="0"/>
        <v>2.7363809356357287E-2</v>
      </c>
      <c r="K14" s="210">
        <f t="shared" ref="K14:K77" si="1">J14+K13</f>
        <v>0.14171232636051237</v>
      </c>
    </row>
    <row r="15" spans="1:11" x14ac:dyDescent="0.25">
      <c r="A15" s="180" t="str">
        <f>ORÇAMENTO!A435</f>
        <v>1.23.01.03</v>
      </c>
      <c r="B15" s="180" t="str">
        <f>ORÇAMENTO!B435</f>
        <v>SINAPI - S - 88487</v>
      </c>
      <c r="C15" s="207" t="str">
        <f>ORÇAMENTO!C435</f>
        <v>PINTURA LATEX PVA, EM PAREDES INTERNAS, 02 DEMÃOS</v>
      </c>
      <c r="D15" s="180" t="str">
        <f>ORÇAMENTO!D435</f>
        <v>M2</v>
      </c>
      <c r="E15" s="180">
        <f>ORÇAMENTO!E435</f>
        <v>2500</v>
      </c>
      <c r="F15" s="180">
        <f>ORÇAMENTO!F435</f>
        <v>7.68</v>
      </c>
      <c r="G15" s="180">
        <f>ORÇAMENTO!G435</f>
        <v>9.69</v>
      </c>
      <c r="H15" s="206">
        <f>ORÇAMENTO!H435</f>
        <v>19200</v>
      </c>
      <c r="I15" s="206">
        <f>ORÇAMENTO!I435</f>
        <v>24225</v>
      </c>
      <c r="J15" s="209">
        <f t="shared" si="0"/>
        <v>2.2973878202597744E-2</v>
      </c>
      <c r="K15" s="210">
        <f t="shared" si="1"/>
        <v>0.16468620456311012</v>
      </c>
    </row>
    <row r="16" spans="1:11" ht="38.25" x14ac:dyDescent="0.25">
      <c r="A16" s="180" t="str">
        <f>ORÇAMENTO!A69</f>
        <v>1.07.01</v>
      </c>
      <c r="B16" s="180" t="str">
        <f>ORÇAMENTO!B69</f>
        <v>SINAPI - S - 87504</v>
      </c>
      <c r="C16" s="207" t="str">
        <f>ORÇAMENTO!C69</f>
        <v>ALVENARIA DE VEDAÇÃO DE BLOCOS CERÂMICOS FURADOS DE 9X19X19CM (ESPESSURA 9CM), ASSENTADOS COM ARGAMASSA DE CIMENTO E AREIA TRAÇO 1:4</v>
      </c>
      <c r="D16" s="180" t="str">
        <f>ORÇAMENTO!D69</f>
        <v>M2</v>
      </c>
      <c r="E16" s="180">
        <f>ORÇAMENTO!E69</f>
        <v>450</v>
      </c>
      <c r="F16" s="180">
        <f>ORÇAMENTO!F69</f>
        <v>41.89</v>
      </c>
      <c r="G16" s="180">
        <f>ORÇAMENTO!G69</f>
        <v>52.87</v>
      </c>
      <c r="H16" s="206">
        <f>ORÇAMENTO!H69</f>
        <v>18850.5</v>
      </c>
      <c r="I16" s="206">
        <f>ORÇAMENTO!I69</f>
        <v>23791.5</v>
      </c>
      <c r="J16" s="209">
        <f t="shared" si="0"/>
        <v>2.2562766697919678E-2</v>
      </c>
      <c r="K16" s="210">
        <f t="shared" si="1"/>
        <v>0.1872489712610298</v>
      </c>
    </row>
    <row r="17" spans="1:11" ht="25.5" x14ac:dyDescent="0.25">
      <c r="A17" s="180" t="str">
        <f>ORÇAMENTO!A20</f>
        <v>1.01.04</v>
      </c>
      <c r="B17" s="180" t="str">
        <f>ORÇAMENTO!B20</f>
        <v>COMPOSIÇÃO PRÓPRIA</v>
      </c>
      <c r="C17" s="207" t="str">
        <f>ORÇAMENTO!C20</f>
        <v>RECOLOCACAO DE TELHAS CERAMICAS, CONSIDERANDO REAPROVEITAMENTO DE MATERIAL</v>
      </c>
      <c r="D17" s="180" t="str">
        <f>ORÇAMENTO!D20</f>
        <v>M2</v>
      </c>
      <c r="E17" s="180">
        <f>ORÇAMENTO!E20</f>
        <v>1000</v>
      </c>
      <c r="F17" s="180">
        <f>ORÇAMENTO!F20</f>
        <v>17.71</v>
      </c>
      <c r="G17" s="180">
        <f>ORÇAMENTO!G20</f>
        <v>22.35</v>
      </c>
      <c r="H17" s="206">
        <f>ORÇAMENTO!H20</f>
        <v>17710</v>
      </c>
      <c r="I17" s="206">
        <f>ORÇAMENTO!I20</f>
        <v>22350</v>
      </c>
      <c r="J17" s="209">
        <f t="shared" si="0"/>
        <v>2.1195714255028256E-2</v>
      </c>
      <c r="K17" s="210">
        <f t="shared" si="1"/>
        <v>0.20844468551605805</v>
      </c>
    </row>
    <row r="18" spans="1:11" ht="25.5" x14ac:dyDescent="0.25">
      <c r="A18" s="180" t="str">
        <f>ORÇAMENTO!A85</f>
        <v>1.08.09</v>
      </c>
      <c r="B18" s="180" t="str">
        <f>ORÇAMENTO!B85</f>
        <v>SINAPI - S - 94201</v>
      </c>
      <c r="C18" s="207" t="str">
        <f>ORÇAMENTO!C85</f>
        <v>TELHAMENTO COM TELHA CERÂMICA CAPA-CANAL, TIPO COLONIAL</v>
      </c>
      <c r="D18" s="180" t="str">
        <f>ORÇAMENTO!D85</f>
        <v>M2</v>
      </c>
      <c r="E18" s="180">
        <f>ORÇAMENTO!E85</f>
        <v>600</v>
      </c>
      <c r="F18" s="180">
        <f>ORÇAMENTO!F85</f>
        <v>25.75</v>
      </c>
      <c r="G18" s="180">
        <f>ORÇAMENTO!G85</f>
        <v>32.5</v>
      </c>
      <c r="H18" s="206">
        <f>ORÇAMENTO!H85</f>
        <v>15450</v>
      </c>
      <c r="I18" s="206">
        <f>ORÇAMENTO!I85</f>
        <v>19500</v>
      </c>
      <c r="J18" s="209">
        <f t="shared" si="0"/>
        <v>1.849290505472264E-2</v>
      </c>
      <c r="K18" s="210">
        <f t="shared" si="1"/>
        <v>0.2269375905707807</v>
      </c>
    </row>
    <row r="19" spans="1:11" ht="31.5" customHeight="1" x14ac:dyDescent="0.25">
      <c r="A19" s="180" t="str">
        <f>ORÇAMENTO!A352</f>
        <v>1.19.01.03</v>
      </c>
      <c r="B19" s="180" t="str">
        <f>ORÇAMENTO!B352</f>
        <v>COMPOSIÇÃO PRÓPRIA</v>
      </c>
      <c r="C19" s="207" t="str">
        <f>ORÇAMENTO!C352</f>
        <v>REVESTIMENTO CERÂMICO 33X60CM, NA COR BRANCA, COM REJUNTAMENTO, EM PAREDES INTERNAS</v>
      </c>
      <c r="D19" s="180" t="str">
        <f>ORÇAMENTO!D352</f>
        <v>M2</v>
      </c>
      <c r="E19" s="180">
        <f>ORÇAMENTO!E352</f>
        <v>300</v>
      </c>
      <c r="F19" s="180">
        <f>ORÇAMENTO!F352</f>
        <v>49.58</v>
      </c>
      <c r="G19" s="180">
        <f>ORÇAMENTO!G352</f>
        <v>62.57</v>
      </c>
      <c r="H19" s="206">
        <f>ORÇAMENTO!H352</f>
        <v>14874</v>
      </c>
      <c r="I19" s="206">
        <f>ORÇAMENTO!I352</f>
        <v>18771</v>
      </c>
      <c r="J19" s="209">
        <f t="shared" si="0"/>
        <v>1.7801554911907626E-2</v>
      </c>
      <c r="K19" s="210">
        <f t="shared" si="1"/>
        <v>0.24473914548268833</v>
      </c>
    </row>
    <row r="20" spans="1:11" ht="25.5" x14ac:dyDescent="0.25">
      <c r="A20" s="180" t="str">
        <f>ORÇAMENTO!A462</f>
        <v>1.23.06.02</v>
      </c>
      <c r="B20" s="180" t="str">
        <f>ORÇAMENTO!B462</f>
        <v>SINAPI - S - 73924/003</v>
      </c>
      <c r="C20" s="207" t="str">
        <f>ORÇAMENTO!C462</f>
        <v>PINTURA ESMALTE FOSCO, 02 DEMÃOS, SOBRE SUPERFÍCIE METÁLICAS (ESQUADRIAS)</v>
      </c>
      <c r="D20" s="180" t="str">
        <f>ORÇAMENTO!D462</f>
        <v>M2</v>
      </c>
      <c r="E20" s="180">
        <f>ORÇAMENTO!E462</f>
        <v>800</v>
      </c>
      <c r="F20" s="180">
        <f>ORÇAMENTO!F462</f>
        <v>17.88</v>
      </c>
      <c r="G20" s="180">
        <f>ORÇAMENTO!G462</f>
        <v>22.57</v>
      </c>
      <c r="H20" s="206">
        <f>ORÇAMENTO!H462</f>
        <v>14304</v>
      </c>
      <c r="I20" s="206">
        <f>ORÇAMENTO!I462</f>
        <v>18056</v>
      </c>
      <c r="J20" s="209">
        <f t="shared" si="0"/>
        <v>1.7123481726567795E-2</v>
      </c>
      <c r="K20" s="210">
        <f t="shared" si="1"/>
        <v>0.26186262720925613</v>
      </c>
    </row>
    <row r="21" spans="1:11" x14ac:dyDescent="0.25">
      <c r="A21" s="180" t="str">
        <f>ORÇAMENTO!A24</f>
        <v>1.01.08</v>
      </c>
      <c r="B21" s="180" t="str">
        <f>ORÇAMENTO!B24</f>
        <v>COMPOSIÇÃO PRÓPRIA</v>
      </c>
      <c r="C21" s="207" t="str">
        <f>ORÇAMENTO!C24</f>
        <v>DEMOLIÇÃO DE PISO CERÂMICO OU LADRILHO</v>
      </c>
      <c r="D21" s="180" t="str">
        <f>ORÇAMENTO!D24</f>
        <v>M2</v>
      </c>
      <c r="E21" s="180">
        <f>ORÇAMENTO!E24</f>
        <v>1550</v>
      </c>
      <c r="F21" s="180">
        <f>ORÇAMENTO!F24</f>
        <v>8.52</v>
      </c>
      <c r="G21" s="180">
        <f>ORÇAMENTO!G24</f>
        <v>10.75</v>
      </c>
      <c r="H21" s="206">
        <f>ORÇAMENTO!H24</f>
        <v>13206</v>
      </c>
      <c r="I21" s="206">
        <f>ORÇAMENTO!I24</f>
        <v>16662.5</v>
      </c>
      <c r="J21" s="209">
        <f t="shared" si="0"/>
        <v>1.5801950280734153E-2</v>
      </c>
      <c r="K21" s="210">
        <f t="shared" si="1"/>
        <v>0.27766457748999029</v>
      </c>
    </row>
    <row r="22" spans="1:11" ht="25.5" x14ac:dyDescent="0.25">
      <c r="A22" s="180" t="str">
        <f>ORÇAMENTO!A540</f>
        <v>1.28.13</v>
      </c>
      <c r="B22" s="180" t="str">
        <f>ORÇAMENTO!B540</f>
        <v>COMPOSIÇÃO PRÓPRIA</v>
      </c>
      <c r="C22" s="207" t="str">
        <f>ORÇAMENTO!C540</f>
        <v>TELHA METÁLICA EM CHAPA DE AÇO GALVANIZADO NATURAL ONDULADA E = 0,5MM</v>
      </c>
      <c r="D22" s="180" t="str">
        <f>ORÇAMENTO!D540</f>
        <v>M2</v>
      </c>
      <c r="E22" s="180">
        <f>ORÇAMENTO!E540</f>
        <v>300</v>
      </c>
      <c r="F22" s="180">
        <f>ORÇAMENTO!F540</f>
        <v>42.010000000000005</v>
      </c>
      <c r="G22" s="180">
        <f>ORÇAMENTO!G540</f>
        <v>53.02</v>
      </c>
      <c r="H22" s="206">
        <f>ORÇAMENTO!H540</f>
        <v>12603</v>
      </c>
      <c r="I22" s="206">
        <f>ORÇAMENTO!I540</f>
        <v>15906</v>
      </c>
      <c r="J22" s="209">
        <f t="shared" si="0"/>
        <v>1.5084520400021452E-2</v>
      </c>
      <c r="K22" s="210">
        <f t="shared" si="1"/>
        <v>0.29274909789001174</v>
      </c>
    </row>
    <row r="23" spans="1:11" ht="25.5" x14ac:dyDescent="0.25">
      <c r="A23" s="180" t="str">
        <f>ORÇAMENTO!A441</f>
        <v>1.23.02.03</v>
      </c>
      <c r="B23" s="180" t="str">
        <f>ORÇAMENTO!B441</f>
        <v>SINAPI - S - 88489</v>
      </c>
      <c r="C23" s="207" t="str">
        <f>ORÇAMENTO!C441</f>
        <v>PINTURA LATEX ACRÍLICA, EM PAREDES EXTERNAS, 02 DEMÃOS</v>
      </c>
      <c r="D23" s="180" t="str">
        <f>ORÇAMENTO!D441</f>
        <v>M2</v>
      </c>
      <c r="E23" s="180">
        <f>ORÇAMENTO!E441</f>
        <v>1200</v>
      </c>
      <c r="F23" s="180">
        <f>ORÇAMENTO!F441</f>
        <v>9.57</v>
      </c>
      <c r="G23" s="180">
        <f>ORÇAMENTO!G441</f>
        <v>12.08</v>
      </c>
      <c r="H23" s="206">
        <f>ORÇAMENTO!H441</f>
        <v>11484</v>
      </c>
      <c r="I23" s="206">
        <f>ORÇAMENTO!I441</f>
        <v>14496</v>
      </c>
      <c r="J23" s="209">
        <f t="shared" si="0"/>
        <v>1.37473411114492E-2</v>
      </c>
      <c r="K23" s="210">
        <f t="shared" si="1"/>
        <v>0.30649643900146095</v>
      </c>
    </row>
    <row r="24" spans="1:11" ht="25.5" x14ac:dyDescent="0.25">
      <c r="A24" s="180" t="str">
        <f>ORÇAMENTO!A358</f>
        <v>1.19.02.02</v>
      </c>
      <c r="B24" s="180" t="str">
        <f>ORÇAMENTO!B358</f>
        <v>COMPOSIÇÃO PRÓPRIA</v>
      </c>
      <c r="C24" s="207" t="str">
        <f>ORÇAMENTO!C358</f>
        <v>REBOCO COM ARGAMASSA DE CIMENTO E AREIA NO TRAÇO 1:5, EM PAREDES EXTERNAS, ESP. 2,5CM</v>
      </c>
      <c r="D24" s="180" t="str">
        <f>ORÇAMENTO!D358</f>
        <v>M2</v>
      </c>
      <c r="E24" s="180">
        <f>ORÇAMENTO!E358</f>
        <v>300</v>
      </c>
      <c r="F24" s="180">
        <f>ORÇAMENTO!F358</f>
        <v>37.92</v>
      </c>
      <c r="G24" s="180">
        <f>ORÇAMENTO!G358</f>
        <v>47.86</v>
      </c>
      <c r="H24" s="206">
        <f>ORÇAMENTO!H358</f>
        <v>11376</v>
      </c>
      <c r="I24" s="206">
        <f>ORÇAMENTO!I358</f>
        <v>14358</v>
      </c>
      <c r="J24" s="209">
        <f t="shared" si="0"/>
        <v>1.3616468244908086E-2</v>
      </c>
      <c r="K24" s="210">
        <f t="shared" si="1"/>
        <v>0.32011290724636904</v>
      </c>
    </row>
    <row r="25" spans="1:11" ht="32.25" customHeight="1" x14ac:dyDescent="0.25">
      <c r="A25" s="180" t="str">
        <f>ORÇAMENTO!A55</f>
        <v>1.05.09</v>
      </c>
      <c r="B25" s="180" t="str">
        <f>ORÇAMENTO!B55</f>
        <v>COMPOSIÇÃO PRÓPRIA</v>
      </c>
      <c r="C25" s="207" t="str">
        <f>ORÇAMENTO!C55</f>
        <v>CONCRETO USINADO BOMBEADO PARA INFRAESTRUTURA, FCK=30MPA, INCLUSIVE LANÇAMENTO E ADENSAMENTO</v>
      </c>
      <c r="D25" s="180" t="str">
        <f>ORÇAMENTO!D55</f>
        <v>M3</v>
      </c>
      <c r="E25" s="180">
        <f>ORÇAMENTO!E55</f>
        <v>24</v>
      </c>
      <c r="F25" s="180">
        <f>ORÇAMENTO!F55</f>
        <v>439.12</v>
      </c>
      <c r="G25" s="180">
        <f>ORÇAMENTO!G55</f>
        <v>554.21</v>
      </c>
      <c r="H25" s="206">
        <f>ORÇAMENTO!H55</f>
        <v>10538.88</v>
      </c>
      <c r="I25" s="206">
        <f>ORÇAMENTO!I55</f>
        <v>13301.04</v>
      </c>
      <c r="J25" s="209">
        <f t="shared" si="0"/>
        <v>1.2614095889695797E-2</v>
      </c>
      <c r="K25" s="210">
        <f t="shared" si="1"/>
        <v>0.33272700313606485</v>
      </c>
    </row>
    <row r="26" spans="1:11" ht="25.5" x14ac:dyDescent="0.25">
      <c r="A26" s="180" t="str">
        <f>ORÇAMENTO!A524</f>
        <v>1.27.01.05</v>
      </c>
      <c r="B26" s="180" t="str">
        <f>ORÇAMENTO!B524</f>
        <v>SINAPI - S - 92394</v>
      </c>
      <c r="C26" s="207" t="str">
        <f>ORÇAMENTO!C524</f>
        <v>PISO EM BLOCO INTERTRAVADO, TIPO SEXTAVADO, FCK=35MPA, DIM. 25X25CM, ESPESSURA 8CM</v>
      </c>
      <c r="D26" s="180" t="str">
        <f>ORÇAMENTO!D524</f>
        <v>M2</v>
      </c>
      <c r="E26" s="180">
        <f>ORÇAMENTO!E524</f>
        <v>200</v>
      </c>
      <c r="F26" s="180">
        <f>ORÇAMENTO!F524</f>
        <v>46.47</v>
      </c>
      <c r="G26" s="180">
        <f>ORÇAMENTO!G524</f>
        <v>58.65</v>
      </c>
      <c r="H26" s="206">
        <f>ORÇAMENTO!H524</f>
        <v>9294</v>
      </c>
      <c r="I26" s="206">
        <f>ORÇAMENTO!I524</f>
        <v>11730</v>
      </c>
      <c r="J26" s="209">
        <f t="shared" si="0"/>
        <v>1.1124193655994695E-2</v>
      </c>
      <c r="K26" s="210">
        <f t="shared" si="1"/>
        <v>0.34385119679205955</v>
      </c>
    </row>
    <row r="27" spans="1:11" ht="25.5" x14ac:dyDescent="0.25">
      <c r="A27" s="180" t="str">
        <f>ORÇAMENTO!A427</f>
        <v>1.22.04.12</v>
      </c>
      <c r="B27" s="180" t="str">
        <f>ORÇAMENTO!B427</f>
        <v>SINAPI - S - 74125/002</v>
      </c>
      <c r="C27" s="207" t="str">
        <f>ORÇAMENTO!C427</f>
        <v>ESPELHO CRISTAL, ESPESSURA 4MM, COM MOLDURA EM ALUMÍNIO E COMPENSADO 6MM PLASTIFICADO COLADO</v>
      </c>
      <c r="D27" s="180" t="str">
        <f>ORÇAMENTO!D427</f>
        <v>M2</v>
      </c>
      <c r="E27" s="180">
        <f>ORÇAMENTO!E427</f>
        <v>20</v>
      </c>
      <c r="F27" s="180">
        <f>ORÇAMENTO!F427</f>
        <v>431.86</v>
      </c>
      <c r="G27" s="180">
        <f>ORÇAMENTO!G427</f>
        <v>545.04999999999995</v>
      </c>
      <c r="H27" s="206">
        <f>ORÇAMENTO!H427</f>
        <v>8637.2000000000007</v>
      </c>
      <c r="I27" s="206">
        <f>ORÇAMENTO!I427</f>
        <v>10901</v>
      </c>
      <c r="J27" s="209">
        <f t="shared" si="0"/>
        <v>1.0338008102642642E-2</v>
      </c>
      <c r="K27" s="210">
        <f t="shared" si="1"/>
        <v>0.35418920489470218</v>
      </c>
    </row>
    <row r="28" spans="1:11" ht="25.5" x14ac:dyDescent="0.25">
      <c r="A28" s="180" t="str">
        <f>ORÇAMENTO!A536</f>
        <v>1.28.09</v>
      </c>
      <c r="B28" s="180" t="str">
        <f>ORÇAMENTO!B536</f>
        <v>COMPOSIÇÃO PRÓPRIA</v>
      </c>
      <c r="C28" s="207" t="str">
        <f>ORÇAMENTO!C536</f>
        <v>LIXEIRA SELETIVA (COM 4 LIXEIRAS, 50L CADA, TAMPA VAI E VEM E SUPORTE GALVANIZADO)</v>
      </c>
      <c r="D28" s="180" t="str">
        <f>ORÇAMENTO!D536</f>
        <v>UN</v>
      </c>
      <c r="E28" s="180">
        <f>ORÇAMENTO!E536</f>
        <v>5</v>
      </c>
      <c r="F28" s="180">
        <f>ORÇAMENTO!F536</f>
        <v>1692.67</v>
      </c>
      <c r="G28" s="180">
        <f>ORÇAMENTO!G536</f>
        <v>2136.3200000000002</v>
      </c>
      <c r="H28" s="206">
        <f>ORÇAMENTO!H536</f>
        <v>8463.35</v>
      </c>
      <c r="I28" s="206">
        <f>ORÇAMENTO!I536</f>
        <v>10681.6</v>
      </c>
      <c r="J28" s="209">
        <f t="shared" si="0"/>
        <v>1.0129939211924378E-2</v>
      </c>
      <c r="K28" s="210">
        <f t="shared" si="1"/>
        <v>0.36431914410662658</v>
      </c>
    </row>
    <row r="29" spans="1:11" ht="38.25" x14ac:dyDescent="0.25">
      <c r="A29" s="180" t="str">
        <f>ORÇAMENTO!A86</f>
        <v>1.08.10</v>
      </c>
      <c r="B29" s="180" t="str">
        <f>ORÇAMENTO!B86</f>
        <v>SINAPI - S - 94220</v>
      </c>
      <c r="C29" s="207" t="str">
        <f>ORÇAMENTO!C86</f>
        <v xml:space="preserve">CUMEEIRA E ESPIGÃO PARA TELHA DE CONCRETO EMBOÇADA COM ARGAMASSA TRAÇO  1:2:9 (CIMENTO, CAL E AREIA), PARA TELHADOS </v>
      </c>
      <c r="D29" s="180" t="str">
        <f>ORÇAMENTO!D86</f>
        <v>M</v>
      </c>
      <c r="E29" s="180">
        <f>ORÇAMENTO!E86</f>
        <v>150</v>
      </c>
      <c r="F29" s="180">
        <f>ORÇAMENTO!F86</f>
        <v>52.2</v>
      </c>
      <c r="G29" s="180">
        <f>ORÇAMENTO!G86</f>
        <v>65.88</v>
      </c>
      <c r="H29" s="206">
        <f>ORÇAMENTO!H86</f>
        <v>7830</v>
      </c>
      <c r="I29" s="206">
        <f>ORÇAMENTO!I86</f>
        <v>9882</v>
      </c>
      <c r="J29" s="209">
        <f t="shared" si="0"/>
        <v>9.3716352692702117E-3</v>
      </c>
      <c r="K29" s="210">
        <f t="shared" si="1"/>
        <v>0.37369077937589679</v>
      </c>
    </row>
    <row r="30" spans="1:11" x14ac:dyDescent="0.25">
      <c r="A30" s="180" t="str">
        <f>ORÇAMENTO!A19</f>
        <v>1.01.03</v>
      </c>
      <c r="B30" s="180" t="str">
        <f>ORÇAMENTO!B19</f>
        <v>SINAPI - S - 72224</v>
      </c>
      <c r="C30" s="207" t="str">
        <f>ORÇAMENTO!C19</f>
        <v>RETIRADA DE TELHAS DE CERAMICAS</v>
      </c>
      <c r="D30" s="180" t="str">
        <f>ORÇAMENTO!D19</f>
        <v>M2</v>
      </c>
      <c r="E30" s="180">
        <f>ORÇAMENTO!E19</f>
        <v>1200</v>
      </c>
      <c r="F30" s="180">
        <f>ORÇAMENTO!F19</f>
        <v>6.45</v>
      </c>
      <c r="G30" s="180">
        <f>ORÇAMENTO!G19</f>
        <v>8.14</v>
      </c>
      <c r="H30" s="206">
        <f>ORÇAMENTO!H19</f>
        <v>7740</v>
      </c>
      <c r="I30" s="206">
        <f>ORÇAMENTO!I19</f>
        <v>9768</v>
      </c>
      <c r="J30" s="209">
        <f t="shared" si="0"/>
        <v>9.2635229012579881E-3</v>
      </c>
      <c r="K30" s="210">
        <f t="shared" si="1"/>
        <v>0.38295430227715477</v>
      </c>
    </row>
    <row r="31" spans="1:11" ht="25.5" x14ac:dyDescent="0.25">
      <c r="A31" s="180" t="str">
        <f>ORÇAMENTO!A43</f>
        <v>1.04.05</v>
      </c>
      <c r="B31" s="180" t="str">
        <f>ORÇAMENTO!B43</f>
        <v>COMPOSIÇÃO PRÓPRIA</v>
      </c>
      <c r="C31" s="207" t="str">
        <f>ORÇAMENTO!C43</f>
        <v>CARGA MANUAL E REMOÇÃO MECANIZADA DE MATERIAL EXCEDENTE</v>
      </c>
      <c r="D31" s="180" t="str">
        <f>ORÇAMENTO!D43</f>
        <v>M3</v>
      </c>
      <c r="E31" s="180">
        <f>ORÇAMENTO!E43</f>
        <v>105</v>
      </c>
      <c r="F31" s="180">
        <f>ORÇAMENTO!F43</f>
        <v>70.02</v>
      </c>
      <c r="G31" s="180">
        <f>ORÇAMENTO!G43</f>
        <v>88.37</v>
      </c>
      <c r="H31" s="206">
        <f>ORÇAMENTO!H43</f>
        <v>7352.1</v>
      </c>
      <c r="I31" s="206">
        <f>ORÇAMENTO!I43</f>
        <v>9278.85</v>
      </c>
      <c r="J31" s="209">
        <f t="shared" si="0"/>
        <v>8.79963549061606E-3</v>
      </c>
      <c r="K31" s="210">
        <f t="shared" si="1"/>
        <v>0.39175393776777084</v>
      </c>
    </row>
    <row r="32" spans="1:11" ht="51" x14ac:dyDescent="0.25">
      <c r="A32" s="180" t="str">
        <f>ORÇAMENTO!A78</f>
        <v>1.08.02</v>
      </c>
      <c r="B32" s="180" t="str">
        <f>ORÇAMENTO!B78</f>
        <v>SINAPI - S - 94210</v>
      </c>
      <c r="C32" s="207" t="str">
        <f>ORÇAMENTO!C78</f>
        <v>TELHAMENTO COM TELHA ONDULADA DE FIBROCIMENTO, ESPESSURA 6MM, COM RECOBRIMENTO LATERAL DE 1 1/4 DE ONDA, PARA TELHADO COM INCLINAÇÃO MÁXIMA DE 10º, COM ATÉ 02 ÁGUAS, INCLUSO IÇAMENTO</v>
      </c>
      <c r="D32" s="180" t="str">
        <f>ORÇAMENTO!D78</f>
        <v>M2</v>
      </c>
      <c r="E32" s="180">
        <f>ORÇAMENTO!E78</f>
        <v>200</v>
      </c>
      <c r="F32" s="180">
        <f>ORÇAMENTO!F78</f>
        <v>36.299999999999997</v>
      </c>
      <c r="G32" s="180">
        <f>ORÇAMENTO!G78</f>
        <v>45.81</v>
      </c>
      <c r="H32" s="206">
        <f>ORÇAMENTO!H78</f>
        <v>7260</v>
      </c>
      <c r="I32" s="206">
        <f>ORÇAMENTO!I78</f>
        <v>9162</v>
      </c>
      <c r="J32" s="209">
        <f t="shared" si="0"/>
        <v>8.6888203134035304E-3</v>
      </c>
      <c r="K32" s="210">
        <f t="shared" si="1"/>
        <v>0.40044275808117435</v>
      </c>
    </row>
    <row r="33" spans="1:11" ht="25.5" x14ac:dyDescent="0.25">
      <c r="A33" s="180" t="str">
        <f>ORÇAMENTO!A48</f>
        <v>1.05.02</v>
      </c>
      <c r="B33" s="180" t="str">
        <f>ORÇAMENTO!B48</f>
        <v>COMPOSIÇÃO PRÓPRIA</v>
      </c>
      <c r="C33" s="207" t="str">
        <f>ORÇAMENTO!C48</f>
        <v>BALDRAME EM ALVENARIA DE PEDRA ARGAMASSADA, TRAÇO 1:5 (CIMENTO E AREIA)</v>
      </c>
      <c r="D33" s="180" t="str">
        <f>ORÇAMENTO!D48</f>
        <v>M3</v>
      </c>
      <c r="E33" s="180">
        <f>ORÇAMENTO!E48</f>
        <v>22</v>
      </c>
      <c r="F33" s="180">
        <f>ORÇAMENTO!F48</f>
        <v>320.14999999999998</v>
      </c>
      <c r="G33" s="180">
        <f>ORÇAMENTO!G48</f>
        <v>404.06</v>
      </c>
      <c r="H33" s="206">
        <f>ORÇAMENTO!H48</f>
        <v>7043.3</v>
      </c>
      <c r="I33" s="206">
        <f>ORÇAMENTO!I48</f>
        <v>8889.32</v>
      </c>
      <c r="J33" s="209">
        <f t="shared" si="0"/>
        <v>8.4302231159511312E-3</v>
      </c>
      <c r="K33" s="210">
        <f t="shared" si="1"/>
        <v>0.40887298119712551</v>
      </c>
    </row>
    <row r="34" spans="1:11" ht="25.5" x14ac:dyDescent="0.25">
      <c r="A34" s="180" t="str">
        <f>ORÇAMENTO!A269</f>
        <v>1.15.35</v>
      </c>
      <c r="B34" s="180" t="str">
        <f>ORÇAMENTO!B269</f>
        <v>COMPOSIÇÃO PRÓPRIA</v>
      </c>
      <c r="C34" s="207" t="str">
        <f>ORÇAMENTO!C269</f>
        <v>CAIXA D'ÁGUA EM POLIETILENO, CAP. 2.000 LITROS - FORNECIMENTO E INSTALAÇÃO</v>
      </c>
      <c r="D34" s="180" t="str">
        <f>ORÇAMENTO!D269</f>
        <v>UN</v>
      </c>
      <c r="E34" s="180">
        <f>ORÇAMENTO!E269</f>
        <v>5</v>
      </c>
      <c r="F34" s="180">
        <f>ORÇAMENTO!F269</f>
        <v>1404.7999999999997</v>
      </c>
      <c r="G34" s="180">
        <f>ORÇAMENTO!G269</f>
        <v>1773</v>
      </c>
      <c r="H34" s="206">
        <f>ORÇAMENTO!H269</f>
        <v>7024</v>
      </c>
      <c r="I34" s="206">
        <f>ORÇAMENTO!I269</f>
        <v>8865</v>
      </c>
      <c r="J34" s="209">
        <f t="shared" si="0"/>
        <v>8.4071591441085228E-3</v>
      </c>
      <c r="K34" s="210">
        <f t="shared" si="1"/>
        <v>0.41728014034123401</v>
      </c>
    </row>
    <row r="35" spans="1:11" ht="38.25" x14ac:dyDescent="0.25">
      <c r="A35" s="180" t="str">
        <f>ORÇAMENTO!A392</f>
        <v>1.22.01.01</v>
      </c>
      <c r="B35" s="180" t="str">
        <f>ORÇAMENTO!B392</f>
        <v>SINAPI - S - 86888</v>
      </c>
      <c r="C35" s="207" t="str">
        <f>ORÇAMENTO!C392</f>
        <v>VASO SANITÁRIO DE LOUÇA BRANCA, COM CAIXA DE DESCARGA ACOPLADA, EXCLUSO ENGATE EM METAL CROMADO</v>
      </c>
      <c r="D35" s="180" t="str">
        <f>ORÇAMENTO!D392</f>
        <v>UN</v>
      </c>
      <c r="E35" s="180">
        <f>ORÇAMENTO!E392</f>
        <v>20</v>
      </c>
      <c r="F35" s="180">
        <f>ORÇAMENTO!F392</f>
        <v>340.03</v>
      </c>
      <c r="G35" s="180">
        <f>ORÇAMENTO!G392</f>
        <v>429.15</v>
      </c>
      <c r="H35" s="206">
        <f>ORÇAMENTO!H392</f>
        <v>6800.6</v>
      </c>
      <c r="I35" s="206">
        <f>ORÇAMENTO!I392</f>
        <v>8583</v>
      </c>
      <c r="J35" s="209">
        <f t="shared" si="0"/>
        <v>8.1397232863940731E-3</v>
      </c>
      <c r="K35" s="210">
        <f t="shared" si="1"/>
        <v>0.42541986362762807</v>
      </c>
    </row>
    <row r="36" spans="1:11" x14ac:dyDescent="0.25">
      <c r="A36" s="180" t="str">
        <f>ORÇAMENTO!A393</f>
        <v>1.22.01.02</v>
      </c>
      <c r="B36" s="180" t="str">
        <f>ORÇAMENTO!B393</f>
        <v>COMPOSIÇÃO PRÓPRIA</v>
      </c>
      <c r="C36" s="207" t="str">
        <f>ORÇAMENTO!C393</f>
        <v>VASO SANITÁRIO DE LOUÇA BRANCA, PARA PNE</v>
      </c>
      <c r="D36" s="180" t="str">
        <f>ORÇAMENTO!D393</f>
        <v>UN</v>
      </c>
      <c r="E36" s="180">
        <f>ORÇAMENTO!E393</f>
        <v>10</v>
      </c>
      <c r="F36" s="180">
        <f>ORÇAMENTO!F393</f>
        <v>660.46999999999991</v>
      </c>
      <c r="G36" s="180">
        <f>ORÇAMENTO!G393</f>
        <v>833.58</v>
      </c>
      <c r="H36" s="206">
        <f>ORÇAMENTO!H393</f>
        <v>6604.7</v>
      </c>
      <c r="I36" s="206">
        <f>ORÇAMENTO!I393</f>
        <v>8335.7999999999993</v>
      </c>
      <c r="J36" s="209">
        <f t="shared" si="0"/>
        <v>7.905290151546512E-3</v>
      </c>
      <c r="K36" s="210">
        <f t="shared" si="1"/>
        <v>0.43332515377917458</v>
      </c>
    </row>
    <row r="37" spans="1:11" ht="25.5" x14ac:dyDescent="0.25">
      <c r="A37" s="180" t="str">
        <f>ORÇAMENTO!A363</f>
        <v>1.19.03.02</v>
      </c>
      <c r="B37" s="180" t="str">
        <f>ORÇAMENTO!B363</f>
        <v>COMPOSIÇÃO PRÓPRIA</v>
      </c>
      <c r="C37" s="207" t="str">
        <f>ORÇAMENTO!C363</f>
        <v>REBOCO COM ARGAMASSA DE CIMENTO E AREIA NO TRAÇO 1:5, EM TETOS, ESP. 2CM</v>
      </c>
      <c r="D37" s="180" t="str">
        <f>ORÇAMENTO!D363</f>
        <v>M2</v>
      </c>
      <c r="E37" s="180">
        <f>ORÇAMENTO!E363</f>
        <v>150</v>
      </c>
      <c r="F37" s="180">
        <f>ORÇAMENTO!F363</f>
        <v>42.620000000000005</v>
      </c>
      <c r="G37" s="180">
        <f>ORÇAMENTO!G363</f>
        <v>53.79</v>
      </c>
      <c r="H37" s="206">
        <f>ORÇAMENTO!H363</f>
        <v>6393</v>
      </c>
      <c r="I37" s="206">
        <f>ORÇAMENTO!I363</f>
        <v>8068.5</v>
      </c>
      <c r="J37" s="209">
        <f t="shared" si="0"/>
        <v>7.6517950991810066E-3</v>
      </c>
      <c r="K37" s="210">
        <f t="shared" si="1"/>
        <v>0.44097694887835559</v>
      </c>
    </row>
    <row r="38" spans="1:11" ht="63.75" x14ac:dyDescent="0.25">
      <c r="A38" s="180" t="str">
        <f>ORÇAMENTO!A327</f>
        <v>1.17.34</v>
      </c>
      <c r="B38" s="180" t="str">
        <f>ORÇAMENTO!B327</f>
        <v>COMPOSIÇÃO PRÓPRIA</v>
      </c>
      <c r="C38" s="207" t="str">
        <f>ORÇAMENTO!C327</f>
        <v>CAIXA DE INSPEÇÃO EM ALVENARIA DE TIJOLO MACIÇO, DIM. 80X80CM, PROFUNDIDADE VARIÁVEL, REVESTIDA INTERNAMENTE COM BARRA LISA (CIMENTO E AREIA, TRAÇO 1:3), COM TAMPA E FUNDO EM CONCRETO FCK=15MPA</v>
      </c>
      <c r="D38" s="180" t="str">
        <f>ORÇAMENTO!D327</f>
        <v>UN</v>
      </c>
      <c r="E38" s="180">
        <f>ORÇAMENTO!E327</f>
        <v>6</v>
      </c>
      <c r="F38" s="180">
        <f>ORÇAMENTO!F327</f>
        <v>1053.29</v>
      </c>
      <c r="G38" s="180">
        <f>ORÇAMENTO!G327</f>
        <v>1329.36</v>
      </c>
      <c r="H38" s="206">
        <f>ORÇAMENTO!H327</f>
        <v>6319.74</v>
      </c>
      <c r="I38" s="206">
        <f>ORÇAMENTO!I327</f>
        <v>7976.16</v>
      </c>
      <c r="J38" s="209">
        <f t="shared" si="0"/>
        <v>7.5642240810911048E-3</v>
      </c>
      <c r="K38" s="210">
        <f t="shared" si="1"/>
        <v>0.44854117295944668</v>
      </c>
    </row>
    <row r="39" spans="1:11" ht="38.25" x14ac:dyDescent="0.25">
      <c r="A39" s="180" t="str">
        <f>ORÇAMENTO!A72</f>
        <v>1.07.04</v>
      </c>
      <c r="B39" s="180" t="str">
        <f>ORÇAMENTO!B72</f>
        <v>COMPOSIÇÃO PRÓPRIA</v>
      </c>
      <c r="C39" s="207" t="str">
        <f>ORÇAMENTO!C72</f>
        <v>DIVISÓRIA EM GRANITO CINZA ANDORINHA POLIDO, E=3CM, ASSENTADA COM ARGAMASSA TRAÇO 1:4, ARREMATE EM CIMENTO BRANCO</v>
      </c>
      <c r="D39" s="180" t="str">
        <f>ORÇAMENTO!D72</f>
        <v>M2</v>
      </c>
      <c r="E39" s="180">
        <f>ORÇAMENTO!E72</f>
        <v>15</v>
      </c>
      <c r="F39" s="180">
        <f>ORÇAMENTO!F72</f>
        <v>410.35</v>
      </c>
      <c r="G39" s="180">
        <f>ORÇAMENTO!G72</f>
        <v>517.9</v>
      </c>
      <c r="H39" s="206">
        <f>ORÇAMENTO!H72</f>
        <v>6155.25</v>
      </c>
      <c r="I39" s="206">
        <f>ORÇAMENTO!I72</f>
        <v>7768.5</v>
      </c>
      <c r="J39" s="209">
        <f t="shared" si="0"/>
        <v>7.3672888675698888E-3</v>
      </c>
      <c r="K39" s="210">
        <f t="shared" si="1"/>
        <v>0.45590846182701655</v>
      </c>
    </row>
    <row r="40" spans="1:11" x14ac:dyDescent="0.25">
      <c r="A40" s="180" t="str">
        <f>ORÇAMENTO!A287</f>
        <v>1.16.15</v>
      </c>
      <c r="B40" s="180" t="str">
        <f>ORÇAMENTO!B287</f>
        <v>SINAPI - S - 72554</v>
      </c>
      <c r="C40" s="207" t="str">
        <f>ORÇAMENTO!C287</f>
        <v>EXTINTOR DE CO2 6KG - FORNECIMENTO E INSTALACAO</v>
      </c>
      <c r="D40" s="180" t="str">
        <f>ORÇAMENTO!D287</f>
        <v>UN</v>
      </c>
      <c r="E40" s="180">
        <f>ORÇAMENTO!E287</f>
        <v>8</v>
      </c>
      <c r="F40" s="180">
        <f>ORÇAMENTO!F287</f>
        <v>757.86</v>
      </c>
      <c r="G40" s="180">
        <f>ORÇAMENTO!G287</f>
        <v>956.5</v>
      </c>
      <c r="H40" s="206">
        <f>ORÇAMENTO!H287</f>
        <v>6062.88</v>
      </c>
      <c r="I40" s="206">
        <f>ORÇAMENTO!I287</f>
        <v>7652</v>
      </c>
      <c r="J40" s="209">
        <f t="shared" si="0"/>
        <v>7.2568056142942386E-3</v>
      </c>
      <c r="K40" s="210">
        <f t="shared" si="1"/>
        <v>0.46316526744131081</v>
      </c>
    </row>
    <row r="41" spans="1:11" x14ac:dyDescent="0.25">
      <c r="A41" s="180" t="str">
        <f>ORÇAMENTO!A25</f>
        <v>1.01.09</v>
      </c>
      <c r="B41" s="180" t="str">
        <f>ORÇAMENTO!B25</f>
        <v>SINAPI - S - 73859/002</v>
      </c>
      <c r="C41" s="207" t="str">
        <f>ORÇAMENTO!C25</f>
        <v>CAPINA E LIMPEZA MANUAL DE TERRENO</v>
      </c>
      <c r="D41" s="180" t="str">
        <f>ORÇAMENTO!D25</f>
        <v>M2</v>
      </c>
      <c r="E41" s="180">
        <f>ORÇAMENTO!E25</f>
        <v>7000</v>
      </c>
      <c r="F41" s="180">
        <f>ORÇAMENTO!F25</f>
        <v>0.86</v>
      </c>
      <c r="G41" s="180">
        <f>ORÇAMENTO!G25</f>
        <v>1.0900000000000001</v>
      </c>
      <c r="H41" s="206">
        <f>ORÇAMENTO!H25</f>
        <v>6020</v>
      </c>
      <c r="I41" s="206">
        <f>ORÇAMENTO!I25</f>
        <v>7630</v>
      </c>
      <c r="J41" s="209">
        <f t="shared" si="0"/>
        <v>7.2359418239760897E-3</v>
      </c>
      <c r="K41" s="210">
        <f t="shared" si="1"/>
        <v>0.47040120926528689</v>
      </c>
    </row>
    <row r="42" spans="1:11" ht="25.5" x14ac:dyDescent="0.25">
      <c r="A42" s="180" t="str">
        <f>ORÇAMENTO!A84</f>
        <v>1.08.08</v>
      </c>
      <c r="B42" s="180" t="str">
        <f>ORÇAMENTO!B84</f>
        <v>SINAPI - S - 92540</v>
      </c>
      <c r="C42" s="207" t="str">
        <f>ORÇAMENTO!C84</f>
        <v xml:space="preserve">TRAMA DE MADEIRA COMPOSTA POR RIPAS, CAIBROS E TERÇAS PARA TELHADOS </v>
      </c>
      <c r="D42" s="180" t="str">
        <f>ORÇAMENTO!D84</f>
        <v>M2</v>
      </c>
      <c r="E42" s="180">
        <f>ORÇAMENTO!E84</f>
        <v>100</v>
      </c>
      <c r="F42" s="180">
        <f>ORÇAMENTO!F84</f>
        <v>57.97</v>
      </c>
      <c r="G42" s="180">
        <f>ORÇAMENTO!G84</f>
        <v>73.16</v>
      </c>
      <c r="H42" s="206">
        <f>ORÇAMENTO!H84</f>
        <v>5797</v>
      </c>
      <c r="I42" s="206">
        <f>ORÇAMENTO!I84</f>
        <v>7316</v>
      </c>
      <c r="J42" s="209">
        <f t="shared" si="0"/>
        <v>6.9381586348897864E-3</v>
      </c>
      <c r="K42" s="210">
        <f t="shared" si="1"/>
        <v>0.47733936790017667</v>
      </c>
    </row>
    <row r="43" spans="1:11" ht="25.5" x14ac:dyDescent="0.25">
      <c r="A43" s="180" t="str">
        <f>ORÇAMENTO!A110</f>
        <v>1.10.02.02</v>
      </c>
      <c r="B43" s="180" t="str">
        <f>ORÇAMENTO!B110</f>
        <v>SINAPI - S - 73838/001</v>
      </c>
      <c r="C43" s="207" t="str">
        <f>ORÇAMENTO!C110</f>
        <v>PORTA DE VIDRO TEMPERADO, 0,9X2,10M, ESPESSURA 10MM, INCLUSIVE ACESSORIOS</v>
      </c>
      <c r="D43" s="180" t="str">
        <f>ORÇAMENTO!D110</f>
        <v>UN</v>
      </c>
      <c r="E43" s="180">
        <f>ORÇAMENTO!E110</f>
        <v>3</v>
      </c>
      <c r="F43" s="180">
        <f>ORÇAMENTO!F110</f>
        <v>1911.73</v>
      </c>
      <c r="G43" s="180">
        <f>ORÇAMENTO!G110</f>
        <v>2412.79</v>
      </c>
      <c r="H43" s="206">
        <f>ORÇAMENTO!H110</f>
        <v>5735.19</v>
      </c>
      <c r="I43" s="206">
        <f>ORÇAMENTO!I110</f>
        <v>7238.37</v>
      </c>
      <c r="J43" s="209">
        <f t="shared" si="0"/>
        <v>6.8645379056898829E-3</v>
      </c>
      <c r="K43" s="210">
        <f t="shared" si="1"/>
        <v>0.48420390580586653</v>
      </c>
    </row>
    <row r="44" spans="1:11" ht="25.5" x14ac:dyDescent="0.25">
      <c r="A44" s="180" t="str">
        <f>ORÇAMENTO!A399</f>
        <v>1.22.01.08</v>
      </c>
      <c r="B44" s="180" t="str">
        <f>ORÇAMENTO!B399</f>
        <v>COMPOSIÇÃO PRÓPRIA</v>
      </c>
      <c r="C44" s="207" t="str">
        <f>ORÇAMENTO!C399</f>
        <v>TANQUE DE AÇO INOXIDÁVEL, COM ESFREGADOR, INCLUSOS VÁLVULA E SIFÃO EM METAL CROMADO</v>
      </c>
      <c r="D44" s="180" t="str">
        <f>ORÇAMENTO!D399</f>
        <v>UN</v>
      </c>
      <c r="E44" s="180">
        <f>ORÇAMENTO!E399</f>
        <v>10</v>
      </c>
      <c r="F44" s="180">
        <f>ORÇAMENTO!F399</f>
        <v>527.93000000000006</v>
      </c>
      <c r="G44" s="180">
        <f>ORÇAMENTO!G399</f>
        <v>666.3</v>
      </c>
      <c r="H44" s="206">
        <f>ORÇAMENTO!H399</f>
        <v>5279.3</v>
      </c>
      <c r="I44" s="206">
        <f>ORÇAMENTO!I399</f>
        <v>6663</v>
      </c>
      <c r="J44" s="209">
        <f t="shared" si="0"/>
        <v>6.3188834040829207E-3</v>
      </c>
      <c r="K44" s="210">
        <f t="shared" si="1"/>
        <v>0.49052278920994946</v>
      </c>
    </row>
    <row r="45" spans="1:11" ht="25.5" x14ac:dyDescent="0.25">
      <c r="A45" s="180" t="str">
        <f>ORÇAMENTO!A65</f>
        <v>1.06.07</v>
      </c>
      <c r="B45" s="180" t="str">
        <f>ORÇAMENTO!B65</f>
        <v>COMPOSIÇÃO PRÓPRIA</v>
      </c>
      <c r="C45" s="207" t="str">
        <f>ORÇAMENTO!C65</f>
        <v>CONCRETO USINADO BOMBEADO PARA SUPRAESTRUTURA, FCK=30MPA, INCLUSIVE LANÇAMENTO E ADENSAMENTO</v>
      </c>
      <c r="D45" s="180" t="str">
        <f>ORÇAMENTO!D65</f>
        <v>M3</v>
      </c>
      <c r="E45" s="180">
        <f>ORÇAMENTO!E65</f>
        <v>12</v>
      </c>
      <c r="F45" s="180">
        <f>ORÇAMENTO!F65</f>
        <v>439.12</v>
      </c>
      <c r="G45" s="180">
        <f>ORÇAMENTO!G65</f>
        <v>554.21</v>
      </c>
      <c r="H45" s="206">
        <f>ORÇAMENTO!H65</f>
        <v>5269.44</v>
      </c>
      <c r="I45" s="206">
        <f>ORÇAMENTO!I65</f>
        <v>6650.52</v>
      </c>
      <c r="J45" s="209">
        <f t="shared" si="0"/>
        <v>6.3070479448478984E-3</v>
      </c>
      <c r="K45" s="210">
        <f t="shared" si="1"/>
        <v>0.49682983715479734</v>
      </c>
    </row>
    <row r="46" spans="1:11" ht="38.25" x14ac:dyDescent="0.25">
      <c r="A46" s="180" t="str">
        <f>ORÇAMENTO!A153</f>
        <v>1.11.28</v>
      </c>
      <c r="B46" s="180" t="str">
        <f>ORÇAMENTO!B153</f>
        <v>COMPOSIÇÃO PRÓPRIA</v>
      </c>
      <c r="C46" s="207" t="str">
        <f>ORÇAMENTO!C153</f>
        <v>QUADRO DE DISTRIBUIÇÃO EM CHAPA DE AÇO GALVANIZADO, DE EMBUTIR, DISJUNTOR GERAL, COMPACTO, 54DIN/100A</v>
      </c>
      <c r="D46" s="180" t="str">
        <f>ORÇAMENTO!D153</f>
        <v>UN</v>
      </c>
      <c r="E46" s="180">
        <f>ORÇAMENTO!E153</f>
        <v>4</v>
      </c>
      <c r="F46" s="180">
        <f>ORÇAMENTO!F153</f>
        <v>1287.1400000000001</v>
      </c>
      <c r="G46" s="180">
        <f>ORÇAMENTO!G153</f>
        <v>1624.5</v>
      </c>
      <c r="H46" s="206">
        <f>ORÇAMENTO!H153</f>
        <v>5148.5600000000004</v>
      </c>
      <c r="I46" s="206">
        <f>ORÇAMENTO!I153</f>
        <v>6498</v>
      </c>
      <c r="J46" s="209">
        <f t="shared" si="0"/>
        <v>6.1624049766968057E-3</v>
      </c>
      <c r="K46" s="210">
        <f t="shared" si="1"/>
        <v>0.50299224213149418</v>
      </c>
    </row>
    <row r="47" spans="1:11" ht="38.25" x14ac:dyDescent="0.25">
      <c r="A47" s="180" t="str">
        <f>ORÇAMENTO!A111</f>
        <v>1.10.02.03</v>
      </c>
      <c r="B47" s="180" t="str">
        <f>ORÇAMENTO!B111</f>
        <v>COMPOSIÇÃO PRÓPRIA</v>
      </c>
      <c r="C47" s="207" t="str">
        <f>ORÇAMENTO!C111</f>
        <v>PORTA EM VIDRO TEMPERADO INCOLOR 10MM, 02 FOLHAS, DE CORRER, DIM. 3,50X2,50M, INCLUINDO FERRAGENS, COMPLETA</v>
      </c>
      <c r="D47" s="180" t="str">
        <f>ORÇAMENTO!D111</f>
        <v>UN</v>
      </c>
      <c r="E47" s="180">
        <f>ORÇAMENTO!E111</f>
        <v>3</v>
      </c>
      <c r="F47" s="180">
        <f>ORÇAMENTO!F111</f>
        <v>1707.5399999999995</v>
      </c>
      <c r="G47" s="180">
        <f>ORÇAMENTO!G111</f>
        <v>2155.09</v>
      </c>
      <c r="H47" s="206">
        <f>ORÇAMENTO!H111</f>
        <v>5122.62</v>
      </c>
      <c r="I47" s="206">
        <f>ORÇAMENTO!I111</f>
        <v>6465.27</v>
      </c>
      <c r="J47" s="209">
        <f t="shared" si="0"/>
        <v>6.1313653468280339E-3</v>
      </c>
      <c r="K47" s="210">
        <f t="shared" si="1"/>
        <v>0.50912360747832219</v>
      </c>
    </row>
    <row r="48" spans="1:11" ht="25.5" x14ac:dyDescent="0.25">
      <c r="A48" s="180" t="str">
        <f>ORÇAMENTO!A535</f>
        <v>1.28.08</v>
      </c>
      <c r="B48" s="180" t="str">
        <f>ORÇAMENTO!B535</f>
        <v>COMPOSIÇÃO PRÓPRIA</v>
      </c>
      <c r="C48" s="207" t="str">
        <f>ORÇAMENTO!C535</f>
        <v>CORRIMÃO EM TUBO DE FERRO GALVANIZADO 2", PINTADO COM ESMALTE SINTÉTICO, CONFORME PROJETO</v>
      </c>
      <c r="D48" s="180" t="str">
        <f>ORÇAMENTO!D535</f>
        <v>M</v>
      </c>
      <c r="E48" s="180">
        <f>ORÇAMENTO!E535</f>
        <v>50</v>
      </c>
      <c r="F48" s="180">
        <f>ORÇAMENTO!F535</f>
        <v>102.27000000000001</v>
      </c>
      <c r="G48" s="180">
        <f>ORÇAMENTO!G535</f>
        <v>129.07</v>
      </c>
      <c r="H48" s="206">
        <f>ORÇAMENTO!H535</f>
        <v>5113.5</v>
      </c>
      <c r="I48" s="206">
        <f>ORÇAMENTO!I535</f>
        <v>6453.5</v>
      </c>
      <c r="J48" s="209">
        <f t="shared" si="0"/>
        <v>6.1202032190078234E-3</v>
      </c>
      <c r="K48" s="210">
        <f t="shared" si="1"/>
        <v>0.51524381069733005</v>
      </c>
    </row>
    <row r="49" spans="1:11" x14ac:dyDescent="0.25">
      <c r="A49" s="180" t="str">
        <f>ORÇAMENTO!A403</f>
        <v>1.22.02.01</v>
      </c>
      <c r="B49" s="180" t="str">
        <f>ORÇAMENTO!B403</f>
        <v>COMPOSIÇÃO PRÓPRIA</v>
      </c>
      <c r="C49" s="207" t="str">
        <f>ORÇAMENTO!C403</f>
        <v>BANCADA EM GRANITO CINZA ANDORINHA, PARA 01 CUBA</v>
      </c>
      <c r="D49" s="180" t="str">
        <f>ORÇAMENTO!D403</f>
        <v>M2</v>
      </c>
      <c r="E49" s="180">
        <f>ORÇAMENTO!E403</f>
        <v>7</v>
      </c>
      <c r="F49" s="180">
        <f>ORÇAMENTO!F403</f>
        <v>722.67</v>
      </c>
      <c r="G49" s="180">
        <f>ORÇAMENTO!G403</f>
        <v>912.08</v>
      </c>
      <c r="H49" s="206">
        <f>ORÇAMENTO!H403</f>
        <v>5058.6899999999996</v>
      </c>
      <c r="I49" s="206">
        <f>ORÇAMENTO!I403</f>
        <v>6384.56</v>
      </c>
      <c r="J49" s="209">
        <f t="shared" si="0"/>
        <v>6.0548236869835889E-3</v>
      </c>
      <c r="K49" s="210">
        <f t="shared" si="1"/>
        <v>0.52129863438431367</v>
      </c>
    </row>
    <row r="50" spans="1:11" ht="25.5" x14ac:dyDescent="0.25">
      <c r="A50" s="180" t="str">
        <f>ORÇAMENTO!A404</f>
        <v>1.22.02.02</v>
      </c>
      <c r="B50" s="180" t="str">
        <f>ORÇAMENTO!B404</f>
        <v>COMPOSIÇÃO PRÓPRIA</v>
      </c>
      <c r="C50" s="207" t="str">
        <f>ORÇAMENTO!C404</f>
        <v>BANCADA EM GRANITO CINZA ANDORINHA, PARA 05 CUBAS</v>
      </c>
      <c r="D50" s="180" t="str">
        <f>ORÇAMENTO!D404</f>
        <v>M2</v>
      </c>
      <c r="E50" s="180">
        <f>ORÇAMENTO!E404</f>
        <v>7</v>
      </c>
      <c r="F50" s="180">
        <f>ORÇAMENTO!F404</f>
        <v>722.67</v>
      </c>
      <c r="G50" s="180">
        <f>ORÇAMENTO!G404</f>
        <v>912.08</v>
      </c>
      <c r="H50" s="206">
        <f>ORÇAMENTO!H404</f>
        <v>5058.6899999999996</v>
      </c>
      <c r="I50" s="206">
        <f>ORÇAMENTO!I404</f>
        <v>6384.56</v>
      </c>
      <c r="J50" s="209">
        <f t="shared" si="0"/>
        <v>6.0548236869835889E-3</v>
      </c>
      <c r="K50" s="210">
        <f t="shared" si="1"/>
        <v>0.5273534580712973</v>
      </c>
    </row>
    <row r="51" spans="1:11" x14ac:dyDescent="0.25">
      <c r="A51" s="180" t="str">
        <f>ORÇAMENTO!A447</f>
        <v>1.23.03.03</v>
      </c>
      <c r="B51" s="180" t="str">
        <f>ORÇAMENTO!B447</f>
        <v>SINAPI - S - 88486</v>
      </c>
      <c r="C51" s="207" t="str">
        <f>ORÇAMENTO!C447</f>
        <v>PINTURA LATEX PVA, EM TETOS, 02 DEMÃOS</v>
      </c>
      <c r="D51" s="180" t="str">
        <f>ORÇAMENTO!D447</f>
        <v>M2</v>
      </c>
      <c r="E51" s="180">
        <f>ORÇAMENTO!E447</f>
        <v>600</v>
      </c>
      <c r="F51" s="180">
        <f>ORÇAMENTO!F447</f>
        <v>8.4</v>
      </c>
      <c r="G51" s="180">
        <f>ORÇAMENTO!G447</f>
        <v>10.6</v>
      </c>
      <c r="H51" s="206">
        <f>ORÇAMENTO!H447</f>
        <v>5040</v>
      </c>
      <c r="I51" s="206">
        <f>ORÇAMENTO!I447</f>
        <v>6360</v>
      </c>
      <c r="J51" s="209">
        <f t="shared" si="0"/>
        <v>6.0315321101556919E-3</v>
      </c>
      <c r="K51" s="210">
        <f t="shared" si="1"/>
        <v>0.53338499018145302</v>
      </c>
    </row>
    <row r="52" spans="1:11" ht="51" x14ac:dyDescent="0.25">
      <c r="A52" s="180" t="str">
        <f>ORÇAMENTO!A534</f>
        <v>1.28.07</v>
      </c>
      <c r="B52" s="180" t="str">
        <f>ORÇAMENTO!B534</f>
        <v>COMPOSIÇÃO PRÓPRIA</v>
      </c>
      <c r="C52" s="207" t="str">
        <f>ORÇAMENTO!C534</f>
        <v>RAMPA DE ACESSO EM CONCRETO SIMPLES FCK=15MPA, ESPESSURA 10CM, ACABAMENTO COM CIMENTADO ÁSPERO, ESP. 3CM, COM PREPARO DE CAIXA E JUNTA DE DILATAÇÃO PLÁSTICA</v>
      </c>
      <c r="D52" s="180" t="str">
        <f>ORÇAMENTO!D534</f>
        <v>UN</v>
      </c>
      <c r="E52" s="180">
        <f>ORÇAMENTO!E534</f>
        <v>30</v>
      </c>
      <c r="F52" s="180">
        <f>ORÇAMENTO!F534</f>
        <v>167.81</v>
      </c>
      <c r="G52" s="180">
        <f>ORÇAMENTO!G534</f>
        <v>211.79</v>
      </c>
      <c r="H52" s="206">
        <f>ORÇAMENTO!H534</f>
        <v>5034.3</v>
      </c>
      <c r="I52" s="206">
        <f>ORÇAMENTO!I534</f>
        <v>6353.7</v>
      </c>
      <c r="J52" s="209">
        <f t="shared" si="0"/>
        <v>6.0255574792918588E-3</v>
      </c>
      <c r="K52" s="210">
        <f t="shared" si="1"/>
        <v>0.53941054766074492</v>
      </c>
    </row>
    <row r="53" spans="1:11" ht="38.25" x14ac:dyDescent="0.25">
      <c r="A53" s="180" t="str">
        <f>ORÇAMENTO!A456</f>
        <v>1.23.05.01</v>
      </c>
      <c r="B53" s="180" t="str">
        <f>ORÇAMENTO!B456</f>
        <v>SINAPI - S - 74065/001</v>
      </c>
      <c r="C53" s="207" t="str">
        <f>ORÇAMENTO!C456</f>
        <v>PINTURA ESMALTE FOSCO PARA MADEIRA, 02 DEMÃOS, INCLUSO APARELHAMENTO COM FUNDO NIVELADOR BRANCO FOSCO (ESQUADRIAS)</v>
      </c>
      <c r="D53" s="180" t="str">
        <f>ORÇAMENTO!D456</f>
        <v>M2</v>
      </c>
      <c r="E53" s="180">
        <f>ORÇAMENTO!E456</f>
        <v>300</v>
      </c>
      <c r="F53" s="180">
        <f>ORÇAMENTO!F456</f>
        <v>16.43</v>
      </c>
      <c r="G53" s="180">
        <f>ORÇAMENTO!G456</f>
        <v>20.74</v>
      </c>
      <c r="H53" s="206">
        <f>ORÇAMENTO!H456</f>
        <v>4929</v>
      </c>
      <c r="I53" s="206">
        <f>ORÇAMENTO!I456</f>
        <v>6222</v>
      </c>
      <c r="J53" s="209">
        <f t="shared" si="0"/>
        <v>5.9006592436145781E-3</v>
      </c>
      <c r="K53" s="210">
        <f t="shared" si="1"/>
        <v>0.54531120690435952</v>
      </c>
    </row>
    <row r="54" spans="1:11" ht="38.25" x14ac:dyDescent="0.25">
      <c r="A54" s="180" t="str">
        <f>ORÇAMENTO!A463</f>
        <v>1.23.06.03</v>
      </c>
      <c r="B54" s="180" t="str">
        <f>ORÇAMENTO!B463</f>
        <v>SINAPI - S - 84660</v>
      </c>
      <c r="C54" s="207" t="str">
        <f>ORÇAMENTO!C463</f>
        <v>FUNDO PREPARADOR PRIMER SINTETICO, PARA ESTRUTURA METALICA, UMA DEMÃO, ESPESSURA DE 25 MICRA</v>
      </c>
      <c r="D54" s="180" t="str">
        <f>ORÇAMENTO!D463</f>
        <v>M2</v>
      </c>
      <c r="E54" s="180">
        <f>ORÇAMENTO!E463</f>
        <v>800</v>
      </c>
      <c r="F54" s="180">
        <f>ORÇAMENTO!F463</f>
        <v>6.11</v>
      </c>
      <c r="G54" s="180">
        <f>ORÇAMENTO!G463</f>
        <v>7.71</v>
      </c>
      <c r="H54" s="206">
        <f>ORÇAMENTO!H463</f>
        <v>4888</v>
      </c>
      <c r="I54" s="206">
        <f>ORÇAMENTO!I463</f>
        <v>6168</v>
      </c>
      <c r="J54" s="209">
        <f t="shared" si="0"/>
        <v>5.8494481219245765E-3</v>
      </c>
      <c r="K54" s="210">
        <f t="shared" si="1"/>
        <v>0.55116065502628409</v>
      </c>
    </row>
    <row r="55" spans="1:11" ht="25.5" x14ac:dyDescent="0.25">
      <c r="A55" s="180" t="str">
        <f>ORÇAMENTO!A49</f>
        <v>1.05.03</v>
      </c>
      <c r="B55" s="180" t="str">
        <f>ORÇAMENTO!B49</f>
        <v>SINAPI - S - 94968</v>
      </c>
      <c r="C55" s="207" t="str">
        <f>ORÇAMENTO!C49</f>
        <v>LASTRO DE CONCRETO MAGRO, TRAÇO 1:4,5:4,5 (CIMENTO / AREIA / BRITA 1) - PREPARO MECÂNICO</v>
      </c>
      <c r="D55" s="180" t="str">
        <f>ORÇAMENTO!D49</f>
        <v>M3</v>
      </c>
      <c r="E55" s="180">
        <f>ORÇAMENTO!E49</f>
        <v>22</v>
      </c>
      <c r="F55" s="180">
        <f>ORÇAMENTO!F49</f>
        <v>213.28</v>
      </c>
      <c r="G55" s="180">
        <f>ORÇAMENTO!G49</f>
        <v>269.18</v>
      </c>
      <c r="H55" s="206">
        <f>ORÇAMENTO!H49</f>
        <v>4692.16</v>
      </c>
      <c r="I55" s="206">
        <f>ORÇAMENTO!I49</f>
        <v>5921.96</v>
      </c>
      <c r="J55" s="209">
        <f t="shared" si="0"/>
        <v>5.616115077839246E-3</v>
      </c>
      <c r="K55" s="210">
        <f t="shared" si="1"/>
        <v>0.5567767701041233</v>
      </c>
    </row>
    <row r="56" spans="1:11" ht="25.5" x14ac:dyDescent="0.25">
      <c r="A56" s="180" t="str">
        <f>ORÇAMENTO!A73</f>
        <v>1.07.05</v>
      </c>
      <c r="B56" s="180" t="str">
        <f>ORÇAMENTO!B73</f>
        <v>COMPOSIÇÃO PRÓPRIA</v>
      </c>
      <c r="C56" s="207" t="str">
        <f>ORÇAMENTO!C73</f>
        <v>DIVISÓRIA EM PAINEL PVC, MONTANTE / RODAPÉ SIMPLES, PERFIL EM ALUMÍNIO</v>
      </c>
      <c r="D56" s="180" t="str">
        <f>ORÇAMENTO!D73</f>
        <v>M2</v>
      </c>
      <c r="E56" s="180">
        <f>ORÇAMENTO!E73</f>
        <v>30</v>
      </c>
      <c r="F56" s="180">
        <f>ORÇAMENTO!F73</f>
        <v>155.9</v>
      </c>
      <c r="G56" s="180">
        <f>ORÇAMENTO!G73</f>
        <v>196.76</v>
      </c>
      <c r="H56" s="206">
        <f>ORÇAMENTO!H73</f>
        <v>4677</v>
      </c>
      <c r="I56" s="206">
        <f>ORÇAMENTO!I73</f>
        <v>5902.8</v>
      </c>
      <c r="J56" s="209">
        <f t="shared" si="0"/>
        <v>5.597944613180349E-3</v>
      </c>
      <c r="K56" s="210">
        <f t="shared" si="1"/>
        <v>0.5623747147173036</v>
      </c>
    </row>
    <row r="57" spans="1:11" ht="25.5" x14ac:dyDescent="0.25">
      <c r="A57" s="180" t="str">
        <f>ORÇAMENTO!A29</f>
        <v>1.02.01</v>
      </c>
      <c r="B57" s="180" t="str">
        <f>ORÇAMENTO!B29</f>
        <v>SINAPI - S - 85424</v>
      </c>
      <c r="C57" s="207" t="str">
        <f>ORÇAMENTO!C29</f>
        <v>ISOLAMENTO DE OBRA COM TELA PLASTICA COM MALHA DE 5MM E ESTRUTURA DE MADEIRA PONTALETEADA</v>
      </c>
      <c r="D57" s="180" t="str">
        <f>ORÇAMENTO!D29</f>
        <v>M2</v>
      </c>
      <c r="E57" s="180">
        <f>ORÇAMENTO!E29</f>
        <v>300</v>
      </c>
      <c r="F57" s="180">
        <f>ORÇAMENTO!F29</f>
        <v>15.41</v>
      </c>
      <c r="G57" s="180">
        <f>ORÇAMENTO!G29</f>
        <v>19.45</v>
      </c>
      <c r="H57" s="206">
        <f>ORÇAMENTO!H29</f>
        <v>4623</v>
      </c>
      <c r="I57" s="206">
        <f>ORÇAMENTO!I29</f>
        <v>5835</v>
      </c>
      <c r="J57" s="209">
        <f t="shared" si="0"/>
        <v>5.5336462048362362E-3</v>
      </c>
      <c r="K57" s="210">
        <f t="shared" si="1"/>
        <v>0.56790836092213981</v>
      </c>
    </row>
    <row r="58" spans="1:11" ht="51" x14ac:dyDescent="0.25">
      <c r="A58" s="180" t="str">
        <f>ORÇAMENTO!A487</f>
        <v>1.25.18</v>
      </c>
      <c r="B58" s="180" t="str">
        <f>ORÇAMENTO!B487</f>
        <v>COMPOSIÇÃO PRÓPRIA</v>
      </c>
      <c r="C58" s="207" t="str">
        <f>ORÇAMENTO!C487</f>
        <v>CABO DE ALUMÍNIO MULTIPLEXADO QUADRUPLEX, 0,6/1KV (NEUTRO NÚ), XLPE, FASE A - VERMELHO, FASE B - CINZA, FASE C - PRETO, FORMAÇÃO / SEÇÃO NOMINAL 3X35+1X35MM2</v>
      </c>
      <c r="D58" s="180" t="str">
        <f>ORÇAMENTO!D487</f>
        <v>M</v>
      </c>
      <c r="E58" s="180">
        <f>ORÇAMENTO!E487</f>
        <v>250</v>
      </c>
      <c r="F58" s="180">
        <f>ORÇAMENTO!F487</f>
        <v>18.41</v>
      </c>
      <c r="G58" s="180">
        <f>ORÇAMENTO!G487</f>
        <v>23.24</v>
      </c>
      <c r="H58" s="206">
        <f>ORÇAMENTO!H487</f>
        <v>4602.5</v>
      </c>
      <c r="I58" s="206">
        <f>ORÇAMENTO!I487</f>
        <v>5810</v>
      </c>
      <c r="J58" s="209">
        <f t="shared" si="0"/>
        <v>5.5099373522019763E-3</v>
      </c>
      <c r="K58" s="210">
        <f t="shared" si="1"/>
        <v>0.57341829827434176</v>
      </c>
    </row>
    <row r="59" spans="1:11" x14ac:dyDescent="0.25">
      <c r="A59" s="180" t="str">
        <f>ORÇAMENTO!A512</f>
        <v>1.26.17</v>
      </c>
      <c r="B59" s="180" t="str">
        <f>ORÇAMENTO!B512</f>
        <v>SICRO2 - 2 S 04 910 55</v>
      </c>
      <c r="C59" s="207" t="str">
        <f>ORÇAMENTO!C512</f>
        <v>MEIO FIO DE CONCRETO - MFC 05</v>
      </c>
      <c r="D59" s="180" t="str">
        <f>ORÇAMENTO!D512</f>
        <v>M</v>
      </c>
      <c r="E59" s="180">
        <f>ORÇAMENTO!E512</f>
        <v>150</v>
      </c>
      <c r="F59" s="180">
        <f>ORÇAMENTO!F512</f>
        <v>29.95</v>
      </c>
      <c r="G59" s="180">
        <f>ORÇAMENTO!G512</f>
        <v>37.799999999999997</v>
      </c>
      <c r="H59" s="206">
        <f>ORÇAMENTO!H512</f>
        <v>4492.5</v>
      </c>
      <c r="I59" s="206">
        <f>ORÇAMENTO!I512</f>
        <v>5670</v>
      </c>
      <c r="J59" s="209">
        <f t="shared" si="0"/>
        <v>5.377167777450122E-3</v>
      </c>
      <c r="K59" s="210">
        <f t="shared" si="1"/>
        <v>0.57879546605179188</v>
      </c>
    </row>
    <row r="60" spans="1:11" ht="25.5" x14ac:dyDescent="0.25">
      <c r="A60" s="180" t="str">
        <f>ORÇAMENTO!A479</f>
        <v>1.25.10</v>
      </c>
      <c r="B60" s="180" t="str">
        <f>ORÇAMENTO!B479</f>
        <v>COMPOSIÇÃO PRÓPRIA</v>
      </c>
      <c r="C60" s="207" t="str">
        <f>ORÇAMENTO!C479</f>
        <v>ESTRUTURA DE TRANSFORMADOR TRIFÁSICO ATÉ 300 KVA PARA REDE DE DISTRIBUIÇÃO AÉREA COM CHAVE FUSÍVEL</v>
      </c>
      <c r="D60" s="180" t="str">
        <f>ORÇAMENTO!D479</f>
        <v>UN</v>
      </c>
      <c r="E60" s="180">
        <f>ORÇAMENTO!E479</f>
        <v>1</v>
      </c>
      <c r="F60" s="180">
        <f>ORÇAMENTO!F479</f>
        <v>4430.51</v>
      </c>
      <c r="G60" s="180">
        <f>ORÇAMENTO!G479</f>
        <v>5591.75</v>
      </c>
      <c r="H60" s="206">
        <f>ORÇAMENTO!H479</f>
        <v>4430.51</v>
      </c>
      <c r="I60" s="206">
        <f>ORÇAMENTO!I479</f>
        <v>5591.75</v>
      </c>
      <c r="J60" s="209">
        <f t="shared" si="0"/>
        <v>5.3029590687048885E-3</v>
      </c>
      <c r="K60" s="210">
        <f t="shared" si="1"/>
        <v>0.58409842512049681</v>
      </c>
    </row>
    <row r="61" spans="1:11" ht="25.5" x14ac:dyDescent="0.25">
      <c r="A61" s="180" t="str">
        <f>ORÇAMENTO!A47</f>
        <v>1.05.01</v>
      </c>
      <c r="B61" s="180" t="str">
        <f>ORÇAMENTO!B47</f>
        <v>COMPOSIÇÃO PRÓPRIA</v>
      </c>
      <c r="C61" s="207" t="str">
        <f>ORÇAMENTO!C47</f>
        <v>ALICERCE EM ALVENARIA DE PEDRA ARGAMASSADA, TRAÇO 1:5 (CIMENTO E AREIA)</v>
      </c>
      <c r="D61" s="180" t="str">
        <f>ORÇAMENTO!D47</f>
        <v>M3</v>
      </c>
      <c r="E61" s="180">
        <f>ORÇAMENTO!E47</f>
        <v>22</v>
      </c>
      <c r="F61" s="180">
        <f>ORÇAMENTO!F47</f>
        <v>200.76999999999998</v>
      </c>
      <c r="G61" s="180">
        <f>ORÇAMENTO!G47</f>
        <v>253.39</v>
      </c>
      <c r="H61" s="206">
        <f>ORÇAMENTO!H47</f>
        <v>4416.9399999999996</v>
      </c>
      <c r="I61" s="206">
        <f>ORÇAMENTO!I47</f>
        <v>5574.58</v>
      </c>
      <c r="J61" s="209">
        <f t="shared" si="0"/>
        <v>5.2866758287156788E-3</v>
      </c>
      <c r="K61" s="210">
        <f t="shared" si="1"/>
        <v>0.58938510094921248</v>
      </c>
    </row>
    <row r="62" spans="1:11" ht="25.5" x14ac:dyDescent="0.25">
      <c r="A62" s="180" t="str">
        <f>ORÇAMENTO!A351</f>
        <v>1.19.01.02</v>
      </c>
      <c r="B62" s="180" t="str">
        <f>ORÇAMENTO!B351</f>
        <v>SINAPI - S - 87532</v>
      </c>
      <c r="C62" s="207" t="str">
        <f>ORÇAMENTO!C351</f>
        <v>EMBOÇO COM ARGAMASSA DE CIMENTO, CAL E AREIA NO TRACO 1:2:8, EM PAREDES INTERNAS, ESP. 2CM</v>
      </c>
      <c r="D62" s="180" t="str">
        <f>ORÇAMENTO!D351</f>
        <v>M2</v>
      </c>
      <c r="E62" s="180">
        <f>ORÇAMENTO!E351</f>
        <v>200</v>
      </c>
      <c r="F62" s="180">
        <f>ORÇAMENTO!F351</f>
        <v>21.75</v>
      </c>
      <c r="G62" s="180">
        <f>ORÇAMENTO!G351</f>
        <v>27.45</v>
      </c>
      <c r="H62" s="206">
        <f>ORÇAMENTO!H351</f>
        <v>4350</v>
      </c>
      <c r="I62" s="206">
        <f>ORÇAMENTO!I351</f>
        <v>5490</v>
      </c>
      <c r="J62" s="209">
        <f t="shared" si="0"/>
        <v>5.2064640384834509E-3</v>
      </c>
      <c r="K62" s="210">
        <f t="shared" si="1"/>
        <v>0.59459156498769594</v>
      </c>
    </row>
    <row r="63" spans="1:11" x14ac:dyDescent="0.25">
      <c r="A63" s="180" t="str">
        <f>ORÇAMENTO!A486</f>
        <v>1.25.17</v>
      </c>
      <c r="B63" s="180" t="str">
        <f>ORÇAMENTO!B486</f>
        <v>COMPOSIÇÃO PRÓPRIA</v>
      </c>
      <c r="C63" s="207" t="str">
        <f>ORÇAMENTO!C486</f>
        <v>CABO DE ALUMÍNIO CA, # 1/0 AWG</v>
      </c>
      <c r="D63" s="180" t="str">
        <f>ORÇAMENTO!D486</f>
        <v>UN</v>
      </c>
      <c r="E63" s="180">
        <f>ORÇAMENTO!E486</f>
        <v>125</v>
      </c>
      <c r="F63" s="180">
        <f>ORÇAMENTO!F486</f>
        <v>34.520000000000003</v>
      </c>
      <c r="G63" s="180">
        <f>ORÇAMENTO!G486</f>
        <v>43.57</v>
      </c>
      <c r="H63" s="206">
        <f>ORÇAMENTO!H486</f>
        <v>4315</v>
      </c>
      <c r="I63" s="206">
        <f>ORÇAMENTO!I486</f>
        <v>5446.25</v>
      </c>
      <c r="J63" s="209">
        <f t="shared" si="0"/>
        <v>5.1649735463734966E-3</v>
      </c>
      <c r="K63" s="210">
        <f t="shared" si="1"/>
        <v>0.59975653853406941</v>
      </c>
    </row>
    <row r="64" spans="1:11" ht="38.25" x14ac:dyDescent="0.25">
      <c r="A64" s="180" t="str">
        <f>ORÇAMENTO!A152</f>
        <v>1.11.27</v>
      </c>
      <c r="B64" s="180" t="str">
        <f>ORÇAMENTO!B152</f>
        <v>SINAPI - S - 74131/008</v>
      </c>
      <c r="C64" s="207" t="str">
        <f>ORÇAMENTO!C152</f>
        <v>QUADRO DE DISTRIBUIÇÃO EM CHAPA DE AÇO GALVANIZADO, DE EMBUTIR, DISJUNTOR GERAL, COMPACTO, 42DIN/100A</v>
      </c>
      <c r="D64" s="180" t="str">
        <f>ORÇAMENTO!D152</f>
        <v>UN</v>
      </c>
      <c r="E64" s="180">
        <f>ORÇAMENTO!E152</f>
        <v>4</v>
      </c>
      <c r="F64" s="180">
        <f>ORÇAMENTO!F152</f>
        <v>1061.52</v>
      </c>
      <c r="G64" s="180">
        <f>ORÇAMENTO!G152</f>
        <v>1339.74</v>
      </c>
      <c r="H64" s="206">
        <f>ORÇAMENTO!H152</f>
        <v>4246.08</v>
      </c>
      <c r="I64" s="206">
        <f>ORÇAMENTO!I152</f>
        <v>5358.96</v>
      </c>
      <c r="J64" s="209">
        <f t="shared" si="0"/>
        <v>5.0821917165157146E-3</v>
      </c>
      <c r="K64" s="210">
        <f t="shared" si="1"/>
        <v>0.6048387302505851</v>
      </c>
    </row>
    <row r="65" spans="1:11" ht="38.25" x14ac:dyDescent="0.25">
      <c r="A65" s="180" t="str">
        <f>ORÇAMENTO!A112</f>
        <v>1.10.02.04</v>
      </c>
      <c r="B65" s="180" t="str">
        <f>ORÇAMENTO!B112</f>
        <v>SINAPI - S - 94576</v>
      </c>
      <c r="C65" s="207" t="str">
        <f>ORÇAMENTO!C112</f>
        <v>JANELA DE ALUMÍNIO DE CORRER, 2 FOLHAS, FIXAÇÃO COM PARAFUSO, VEDAÇÃO COM ESPUMA EXPANSIVA PU, COM VIDROS</v>
      </c>
      <c r="D65" s="180" t="str">
        <f>ORÇAMENTO!D112</f>
        <v>M2</v>
      </c>
      <c r="E65" s="180">
        <f>ORÇAMENTO!E112</f>
        <v>10</v>
      </c>
      <c r="F65" s="180">
        <f>ORÇAMENTO!F112</f>
        <v>423.08</v>
      </c>
      <c r="G65" s="180">
        <f>ORÇAMENTO!G112</f>
        <v>533.97</v>
      </c>
      <c r="H65" s="206">
        <f>ORÇAMENTO!H112</f>
        <v>4230.8</v>
      </c>
      <c r="I65" s="206">
        <f>ORÇAMENTO!I112</f>
        <v>5339.7</v>
      </c>
      <c r="J65" s="209">
        <f t="shared" si="0"/>
        <v>5.0639264164462809E-3</v>
      </c>
      <c r="K65" s="210">
        <f t="shared" si="1"/>
        <v>0.60990265666703136</v>
      </c>
    </row>
    <row r="66" spans="1:11" x14ac:dyDescent="0.25">
      <c r="A66" s="180" t="str">
        <f>ORÇAMENTO!A283</f>
        <v>1.16.11</v>
      </c>
      <c r="B66" s="180" t="str">
        <f>ORÇAMENTO!B283</f>
        <v>SINAPI - S - 83646</v>
      </c>
      <c r="C66" s="207" t="str">
        <f>ORÇAMENTO!C283</f>
        <v>ELETROBOMBA DE RECALQUE 2,0CV (01 BOMBA RESERVA)</v>
      </c>
      <c r="D66" s="180" t="str">
        <f>ORÇAMENTO!D283</f>
        <v>UN</v>
      </c>
      <c r="E66" s="180">
        <f>ORÇAMENTO!E283</f>
        <v>3</v>
      </c>
      <c r="F66" s="180">
        <f>ORÇAMENTO!F283</f>
        <v>1410.1</v>
      </c>
      <c r="G66" s="180">
        <f>ORÇAMENTO!G283</f>
        <v>1779.69</v>
      </c>
      <c r="H66" s="206">
        <f>ORÇAMENTO!H283</f>
        <v>4230.3</v>
      </c>
      <c r="I66" s="206">
        <f>ORÇAMENTO!I283</f>
        <v>5339.07</v>
      </c>
      <c r="J66" s="209">
        <f t="shared" si="0"/>
        <v>5.0633289533598977E-3</v>
      </c>
      <c r="K66" s="210">
        <f t="shared" si="1"/>
        <v>0.61496598562039129</v>
      </c>
    </row>
    <row r="67" spans="1:11" ht="25.5" x14ac:dyDescent="0.25">
      <c r="A67" s="180" t="str">
        <f>ORÇAMENTO!A397</f>
        <v>1.22.01.06</v>
      </c>
      <c r="B67" s="180" t="str">
        <f>ORÇAMENTO!B397</f>
        <v>SINAPI - S - 74234/001</v>
      </c>
      <c r="C67" s="207" t="str">
        <f>ORÇAMENTO!C397</f>
        <v>MICTÓRIO DE LOUÇA BRANCA, INCLUSOS ENGATE E REGISTRO EM METAL CROMADO</v>
      </c>
      <c r="D67" s="180" t="str">
        <f>ORÇAMENTO!D397</f>
        <v>UN</v>
      </c>
      <c r="E67" s="180">
        <f>ORÇAMENTO!E397</f>
        <v>10</v>
      </c>
      <c r="F67" s="180">
        <f>ORÇAMENTO!F397</f>
        <v>406.2</v>
      </c>
      <c r="G67" s="180">
        <f>ORÇAMENTO!G397</f>
        <v>512.66999999999996</v>
      </c>
      <c r="H67" s="206">
        <f>ORÇAMENTO!H397</f>
        <v>4062</v>
      </c>
      <c r="I67" s="206">
        <f>ORÇAMENTO!I397</f>
        <v>5126.7</v>
      </c>
      <c r="J67" s="209">
        <f t="shared" si="0"/>
        <v>4.8619269920023873E-3</v>
      </c>
      <c r="K67" s="210">
        <f t="shared" si="1"/>
        <v>0.61982791261239367</v>
      </c>
    </row>
    <row r="68" spans="1:11" ht="25.5" x14ac:dyDescent="0.25">
      <c r="A68" s="180" t="str">
        <f>ORÇAMENTO!A482</f>
        <v>1.25.13</v>
      </c>
      <c r="B68" s="180" t="str">
        <f>ORÇAMENTO!B482</f>
        <v>SINAPI - S - 73798/001</v>
      </c>
      <c r="C68" s="207" t="str">
        <f>ORÇAMENTO!C482</f>
        <v>ELETRODUTO EM PEAD FLEXÍVEL CORRUGADO 2", TIPO KANALEX OU SIMILAR</v>
      </c>
      <c r="D68" s="180" t="str">
        <f>ORÇAMENTO!D482</f>
        <v>M</v>
      </c>
      <c r="E68" s="180">
        <f>ORÇAMENTO!E482</f>
        <v>200</v>
      </c>
      <c r="F68" s="180">
        <f>ORÇAMENTO!F482</f>
        <v>19.68</v>
      </c>
      <c r="G68" s="180">
        <f>ORÇAMENTO!G482</f>
        <v>24.84</v>
      </c>
      <c r="H68" s="206">
        <f>ORÇAMENTO!H482</f>
        <v>3936</v>
      </c>
      <c r="I68" s="206">
        <f>ORÇAMENTO!I482</f>
        <v>4968</v>
      </c>
      <c r="J68" s="209">
        <f t="shared" si="0"/>
        <v>4.7114231954801062E-3</v>
      </c>
      <c r="K68" s="210">
        <f t="shared" si="1"/>
        <v>0.6245393358078738</v>
      </c>
    </row>
    <row r="69" spans="1:11" ht="51" x14ac:dyDescent="0.25">
      <c r="A69" s="180" t="str">
        <f>ORÇAMENTO!A328</f>
        <v>1.17.35</v>
      </c>
      <c r="B69" s="180" t="str">
        <f>ORÇAMENTO!B328</f>
        <v>COMPOSIÇÃO PRÓPRIA</v>
      </c>
      <c r="C69" s="207" t="str">
        <f>ORÇAMENTO!C328</f>
        <v>CAIXA DE GORDURA EM ALVENARIA DE TIJOLO MACIÇO, DIM. 60X60X50CM, REVESTIDA INTERNAMENTE COM BARRA LISA (CIMENTO E AREIA, TRAÇO 1:3), COM TAMPA E FUNDO EM CONCRETO FCK=15MPA</v>
      </c>
      <c r="D69" s="180" t="str">
        <f>ORÇAMENTO!D328</f>
        <v>UN</v>
      </c>
      <c r="E69" s="180">
        <f>ORÇAMENTO!E328</f>
        <v>6</v>
      </c>
      <c r="F69" s="180">
        <f>ORÇAMENTO!F328</f>
        <v>640.5</v>
      </c>
      <c r="G69" s="180">
        <f>ORÇAMENTO!G328</f>
        <v>808.38</v>
      </c>
      <c r="H69" s="206">
        <f>ORÇAMENTO!H328</f>
        <v>3843</v>
      </c>
      <c r="I69" s="206">
        <f>ORÇAMENTO!I328</f>
        <v>4850.28</v>
      </c>
      <c r="J69" s="209">
        <f t="shared" si="0"/>
        <v>4.5997829501959039E-3</v>
      </c>
      <c r="K69" s="210">
        <f t="shared" si="1"/>
        <v>0.62913911875806972</v>
      </c>
    </row>
    <row r="70" spans="1:11" x14ac:dyDescent="0.25">
      <c r="A70" s="180" t="str">
        <f>ORÇAMENTO!A378</f>
        <v>1.21.01.01</v>
      </c>
      <c r="B70" s="180" t="str">
        <f>ORÇAMENTO!B378</f>
        <v>COMPOSIÇÃO PRÓPRIA</v>
      </c>
      <c r="C70" s="207" t="str">
        <f>ORÇAMENTO!C378</f>
        <v>RODAPÉ CERÂMICO H=7CM</v>
      </c>
      <c r="D70" s="180" t="str">
        <f>ORÇAMENTO!D378</f>
        <v>M</v>
      </c>
      <c r="E70" s="180">
        <f>ORÇAMENTO!E378</f>
        <v>300</v>
      </c>
      <c r="F70" s="180">
        <f>ORÇAMENTO!F378</f>
        <v>12.26</v>
      </c>
      <c r="G70" s="180">
        <f>ORÇAMENTO!G378</f>
        <v>15.47</v>
      </c>
      <c r="H70" s="206">
        <f>ORÇAMENTO!H378</f>
        <v>3678</v>
      </c>
      <c r="I70" s="206">
        <f>ORÇAMENTO!I378</f>
        <v>4641</v>
      </c>
      <c r="J70" s="209">
        <f t="shared" si="0"/>
        <v>4.4013114030239881E-3</v>
      </c>
      <c r="K70" s="210">
        <f t="shared" si="1"/>
        <v>0.63354043016109374</v>
      </c>
    </row>
    <row r="71" spans="1:11" x14ac:dyDescent="0.25">
      <c r="A71" s="180" t="str">
        <f>ORÇAMENTO!A513</f>
        <v>1.26.18</v>
      </c>
      <c r="B71" s="180" t="str">
        <f>ORÇAMENTO!B513</f>
        <v>SINAPI - S - 94287</v>
      </c>
      <c r="C71" s="207" t="str">
        <f>ORÇAMENTO!C513</f>
        <v>SARJETA DE CONCRETO (0,30X0,10M)</v>
      </c>
      <c r="D71" s="180" t="str">
        <f>ORÇAMENTO!D513</f>
        <v>M</v>
      </c>
      <c r="E71" s="180">
        <f>ORÇAMENTO!E513</f>
        <v>150</v>
      </c>
      <c r="F71" s="180">
        <f>ORÇAMENTO!F513</f>
        <v>24.12</v>
      </c>
      <c r="G71" s="180">
        <f>ORÇAMENTO!G513</f>
        <v>30.44</v>
      </c>
      <c r="H71" s="206">
        <f>ORÇAMENTO!H513</f>
        <v>3618</v>
      </c>
      <c r="I71" s="206">
        <f>ORÇAMENTO!I513</f>
        <v>4566</v>
      </c>
      <c r="J71" s="209">
        <f t="shared" si="0"/>
        <v>4.3301848451212091E-3</v>
      </c>
      <c r="K71" s="210">
        <f t="shared" si="1"/>
        <v>0.63787061500621489</v>
      </c>
    </row>
    <row r="72" spans="1:11" ht="38.25" x14ac:dyDescent="0.25">
      <c r="A72" s="180" t="str">
        <f>ORÇAMENTO!A538</f>
        <v>1.28.11</v>
      </c>
      <c r="B72" s="180" t="str">
        <f>ORÇAMENTO!B538</f>
        <v>SINAPI - S - 94231</v>
      </c>
      <c r="C72" s="207" t="str">
        <f>ORÇAMENTO!C538</f>
        <v>RUFO EM CHAPA DE AÇO GALVANIZADO NÚMERO 24, CORTE DE 25 CM, INCLUSO TRANSPORTE VERTICAL. AF_06/2016</v>
      </c>
      <c r="D72" s="180" t="str">
        <f>ORÇAMENTO!D538</f>
        <v>M</v>
      </c>
      <c r="E72" s="180">
        <f>ORÇAMENTO!E538</f>
        <v>150</v>
      </c>
      <c r="F72" s="180">
        <f>ORÇAMENTO!F538</f>
        <v>23.93</v>
      </c>
      <c r="G72" s="180">
        <f>ORÇAMENTO!G538</f>
        <v>30.2</v>
      </c>
      <c r="H72" s="206">
        <f>ORÇAMENTO!H538</f>
        <v>3589.5</v>
      </c>
      <c r="I72" s="206">
        <f>ORÇAMENTO!I538</f>
        <v>4530</v>
      </c>
      <c r="J72" s="209">
        <f t="shared" si="0"/>
        <v>4.2960440973278747E-3</v>
      </c>
      <c r="K72" s="210">
        <f t="shared" si="1"/>
        <v>0.64216665910354276</v>
      </c>
    </row>
    <row r="73" spans="1:11" ht="25.5" x14ac:dyDescent="0.25">
      <c r="A73" s="180" t="str">
        <f>ORÇAMENTO!A81</f>
        <v>1.08.05</v>
      </c>
      <c r="B73" s="180" t="str">
        <f>ORÇAMENTO!B81</f>
        <v>COMPOSIÇÃO PRÓPRIA</v>
      </c>
      <c r="C73" s="207" t="str">
        <f>ORÇAMENTO!C81</f>
        <v>CHAPIM (PINGADEIRA) EM CONCRETO APARENTE, LARGURA 20CM, ESPESSURA 3CM</v>
      </c>
      <c r="D73" s="180" t="str">
        <f>ORÇAMENTO!D81</f>
        <v>M</v>
      </c>
      <c r="E73" s="180">
        <f>ORÇAMENTO!E81</f>
        <v>300</v>
      </c>
      <c r="F73" s="180">
        <f>ORÇAMENTO!F81</f>
        <v>11.879999999999999</v>
      </c>
      <c r="G73" s="180">
        <f>ORÇAMENTO!G81</f>
        <v>14.99</v>
      </c>
      <c r="H73" s="206">
        <f>ORÇAMENTO!H81</f>
        <v>3564</v>
      </c>
      <c r="I73" s="206">
        <f>ORÇAMENTO!I81</f>
        <v>4497</v>
      </c>
      <c r="J73" s="209">
        <f t="shared" si="0"/>
        <v>4.2647484118506522E-3</v>
      </c>
      <c r="K73" s="210">
        <f t="shared" si="1"/>
        <v>0.64643140751539341</v>
      </c>
    </row>
    <row r="74" spans="1:11" ht="38.25" x14ac:dyDescent="0.25">
      <c r="A74" s="180" t="str">
        <f>ORÇAMENTO!A151</f>
        <v>1.11.26</v>
      </c>
      <c r="B74" s="180" t="str">
        <f>ORÇAMENTO!B151</f>
        <v>SINAPI - S - 74131/006</v>
      </c>
      <c r="C74" s="207" t="str">
        <f>ORÇAMENTO!C151</f>
        <v>QUADRO DE DISTRIBUIÇÃO EM CHAPA DE AÇO GALVANIZADO, DE EMBUTIR, DISJUNTOR GERAL, COMPACTO, 30DIN/100A</v>
      </c>
      <c r="D74" s="180" t="str">
        <f>ORÇAMENTO!D151</f>
        <v>UN</v>
      </c>
      <c r="E74" s="180">
        <f>ORÇAMENTO!E151</f>
        <v>4</v>
      </c>
      <c r="F74" s="180">
        <f>ORÇAMENTO!F151</f>
        <v>876.38</v>
      </c>
      <c r="G74" s="180">
        <f>ORÇAMENTO!G151</f>
        <v>1106.08</v>
      </c>
      <c r="H74" s="206">
        <f>ORÇAMENTO!H151</f>
        <v>3505.52</v>
      </c>
      <c r="I74" s="206">
        <f>ORÇAMENTO!I151</f>
        <v>4424.32</v>
      </c>
      <c r="J74" s="209">
        <f t="shared" si="0"/>
        <v>4.1958220354723318E-3</v>
      </c>
      <c r="K74" s="210">
        <f t="shared" si="1"/>
        <v>0.65062722955086572</v>
      </c>
    </row>
    <row r="75" spans="1:11" ht="25.5" x14ac:dyDescent="0.25">
      <c r="A75" s="180" t="str">
        <f>ORÇAMENTO!A468</f>
        <v>1.24.02</v>
      </c>
      <c r="B75" s="180" t="str">
        <f>ORÇAMENTO!B468</f>
        <v>COMPOSIÇÃO PRÓPRIA</v>
      </c>
      <c r="C75" s="207" t="str">
        <f>ORÇAMENTO!C468</f>
        <v>CARGA MANUAL E REMOÇÃO MECANIZADA DE ENTULHO DA OBRA</v>
      </c>
      <c r="D75" s="180" t="str">
        <f>ORÇAMENTO!D468</f>
        <v>M3</v>
      </c>
      <c r="E75" s="180">
        <f>ORÇAMENTO!E468</f>
        <v>50</v>
      </c>
      <c r="F75" s="180">
        <f>ORÇAMENTO!F468</f>
        <v>70.02</v>
      </c>
      <c r="G75" s="180">
        <f>ORÇAMENTO!G468</f>
        <v>88.37</v>
      </c>
      <c r="H75" s="206">
        <f>ORÇAMENTO!H468</f>
        <v>3501</v>
      </c>
      <c r="I75" s="206">
        <f>ORÇAMENTO!I468</f>
        <v>4418.5</v>
      </c>
      <c r="J75" s="209">
        <f t="shared" si="0"/>
        <v>4.1903026145790759E-3</v>
      </c>
      <c r="K75" s="210">
        <f t="shared" si="1"/>
        <v>0.6548175321654448</v>
      </c>
    </row>
    <row r="76" spans="1:11" x14ac:dyDescent="0.25">
      <c r="A76" s="180" t="str">
        <f>ORÇAMENTO!A530</f>
        <v>1.28.03</v>
      </c>
      <c r="B76" s="180" t="str">
        <f>ORÇAMENTO!B530</f>
        <v>SINAPI - S - 79500/002</v>
      </c>
      <c r="C76" s="207" t="str">
        <f>ORÇAMENTO!C530</f>
        <v xml:space="preserve">PINTURA ACRILICA EM PISO CIMENTADO, TRES DEMAOS </v>
      </c>
      <c r="D76" s="180" t="str">
        <f>ORÇAMENTO!D530</f>
        <v>M2</v>
      </c>
      <c r="E76" s="180">
        <f>ORÇAMENTO!E530</f>
        <v>250</v>
      </c>
      <c r="F76" s="180">
        <f>ORÇAMENTO!F530</f>
        <v>13.83</v>
      </c>
      <c r="G76" s="180">
        <f>ORÇAMENTO!G530</f>
        <v>17.45</v>
      </c>
      <c r="H76" s="206">
        <f>ORÇAMENTO!H530</f>
        <v>3457.5</v>
      </c>
      <c r="I76" s="206">
        <f>ORÇAMENTO!I530</f>
        <v>4362.5</v>
      </c>
      <c r="J76" s="209">
        <f t="shared" si="0"/>
        <v>4.1371947846783347E-3</v>
      </c>
      <c r="K76" s="210">
        <f t="shared" si="1"/>
        <v>0.65895472695012314</v>
      </c>
    </row>
    <row r="77" spans="1:11" ht="25.5" x14ac:dyDescent="0.25">
      <c r="A77" s="180" t="str">
        <f>ORÇAMENTO!A446</f>
        <v>1.23.03.02</v>
      </c>
      <c r="B77" s="180" t="str">
        <f>ORÇAMENTO!B446</f>
        <v>SINAPI - S - 88496</v>
      </c>
      <c r="C77" s="207" t="str">
        <f>ORÇAMENTO!C446</f>
        <v>EMASSAMENTO COM MASSA LATEX PVA, EM TETOS, 02 DEMÃOS</v>
      </c>
      <c r="D77" s="180" t="str">
        <f>ORÇAMENTO!D446</f>
        <v>M2</v>
      </c>
      <c r="E77" s="180">
        <f>ORÇAMENTO!E446</f>
        <v>230</v>
      </c>
      <c r="F77" s="180">
        <f>ORÇAMENTO!F446</f>
        <v>14.95</v>
      </c>
      <c r="G77" s="180">
        <f>ORÇAMENTO!G446</f>
        <v>18.87</v>
      </c>
      <c r="H77" s="206">
        <f>ORÇAMENTO!H446</f>
        <v>3438.5</v>
      </c>
      <c r="I77" s="206">
        <f>ORÇAMENTO!I446</f>
        <v>4340.1000000000004</v>
      </c>
      <c r="J77" s="209">
        <f t="shared" ref="J77:J140" si="2">I77/$I$5</f>
        <v>4.1159516527180381E-3</v>
      </c>
      <c r="K77" s="210">
        <f t="shared" si="1"/>
        <v>0.66307067860284119</v>
      </c>
    </row>
    <row r="78" spans="1:11" ht="25.5" x14ac:dyDescent="0.25">
      <c r="A78" s="180" t="str">
        <f>ORÇAMENTO!A126</f>
        <v>1.11.01</v>
      </c>
      <c r="B78" s="180" t="str">
        <f>ORÇAMENTO!B126</f>
        <v>SINAPI - S - 91854</v>
      </c>
      <c r="C78" s="207" t="str">
        <f>ORÇAMENTO!C126</f>
        <v>ELETRODUTO DE PVC FLEXÍVEL CORRUGADO DN 25MM (3/4")</v>
      </c>
      <c r="D78" s="180" t="str">
        <f>ORÇAMENTO!D126</f>
        <v>M</v>
      </c>
      <c r="E78" s="180">
        <f>ORÇAMENTO!E126</f>
        <v>700</v>
      </c>
      <c r="F78" s="180">
        <f>ORÇAMENTO!F126</f>
        <v>4.8899999999999997</v>
      </c>
      <c r="G78" s="180">
        <f>ORÇAMENTO!G126</f>
        <v>6.17</v>
      </c>
      <c r="H78" s="206">
        <f>ORÇAMENTO!H126</f>
        <v>3423</v>
      </c>
      <c r="I78" s="206">
        <f>ORÇAMENTO!I126</f>
        <v>4319</v>
      </c>
      <c r="J78" s="209">
        <f t="shared" si="2"/>
        <v>4.0959413810947223E-3</v>
      </c>
      <c r="K78" s="210">
        <f t="shared" ref="K78:K141" si="3">J78+K77</f>
        <v>0.66716661998393589</v>
      </c>
    </row>
    <row r="79" spans="1:11" x14ac:dyDescent="0.25">
      <c r="A79" s="180" t="str">
        <f>ORÇAMENTO!A196</f>
        <v>1.12.01</v>
      </c>
      <c r="B79" s="180" t="str">
        <f>ORÇAMENTO!B196</f>
        <v>COMPOSIÇÃO PRÓPRIA</v>
      </c>
      <c r="C79" s="207" t="str">
        <f>ORÇAMENTO!C196</f>
        <v>PONTO PARA DRENO DE AR CONDICIONADO</v>
      </c>
      <c r="D79" s="180" t="str">
        <f>ORÇAMENTO!D196</f>
        <v>UN</v>
      </c>
      <c r="E79" s="180">
        <f>ORÇAMENTO!E196</f>
        <v>45</v>
      </c>
      <c r="F79" s="180">
        <f>ORÇAMENTO!F196</f>
        <v>75.650000000000006</v>
      </c>
      <c r="G79" s="180">
        <f>ORÇAMENTO!G196</f>
        <v>95.48</v>
      </c>
      <c r="H79" s="206">
        <f>ORÇAMENTO!H196</f>
        <v>3404.25</v>
      </c>
      <c r="I79" s="206">
        <f>ORÇAMENTO!I196</f>
        <v>4296.6000000000004</v>
      </c>
      <c r="J79" s="209">
        <f t="shared" si="2"/>
        <v>4.0746982491344256E-3</v>
      </c>
      <c r="K79" s="210">
        <f t="shared" si="3"/>
        <v>0.67124131823307032</v>
      </c>
    </row>
    <row r="80" spans="1:11" ht="25.5" x14ac:dyDescent="0.25">
      <c r="A80" s="180" t="str">
        <f>ORÇAMENTO!A192</f>
        <v>1.11.67</v>
      </c>
      <c r="B80" s="180" t="str">
        <f>ORÇAMENTO!B192</f>
        <v>SINAPI - S - 74246/001</v>
      </c>
      <c r="C80" s="207" t="str">
        <f>ORÇAMENTO!C192</f>
        <v>REFLETOR RETANGULAR FECHADO COM LAMPADA VAPOR METALICO 400 W</v>
      </c>
      <c r="D80" s="180" t="str">
        <f>ORÇAMENTO!D192</f>
        <v>UN</v>
      </c>
      <c r="E80" s="180">
        <f>ORÇAMENTO!E192</f>
        <v>15</v>
      </c>
      <c r="F80" s="180">
        <f>ORÇAMENTO!F192</f>
        <v>225.91</v>
      </c>
      <c r="G80" s="180">
        <f>ORÇAMENTO!G192</f>
        <v>285.12</v>
      </c>
      <c r="H80" s="206">
        <f>ORÇAMENTO!H192</f>
        <v>3388.65</v>
      </c>
      <c r="I80" s="206">
        <f>ORÇAMENTO!I192</f>
        <v>4276.8</v>
      </c>
      <c r="J80" s="209">
        <f t="shared" si="2"/>
        <v>4.0559208378480923E-3</v>
      </c>
      <c r="K80" s="210">
        <f t="shared" si="3"/>
        <v>0.67529723907091843</v>
      </c>
    </row>
    <row r="81" spans="1:11" x14ac:dyDescent="0.25">
      <c r="A81" s="180" t="str">
        <f>ORÇAMENTO!A382</f>
        <v>1.21.02.01</v>
      </c>
      <c r="B81" s="180" t="str">
        <f>ORÇAMENTO!B382</f>
        <v>COMPOSIÇÃO PRÓPRIA</v>
      </c>
      <c r="C81" s="207" t="str">
        <f>ORÇAMENTO!C382</f>
        <v>SOLEIRA DE GRANITO CINZA ANDORINHA, LARGURA 15CM</v>
      </c>
      <c r="D81" s="180" t="str">
        <f>ORÇAMENTO!D382</f>
        <v>M</v>
      </c>
      <c r="E81" s="180">
        <f>ORÇAMENTO!E382</f>
        <v>100</v>
      </c>
      <c r="F81" s="180">
        <f>ORÇAMENTO!F382</f>
        <v>33.729999999999997</v>
      </c>
      <c r="G81" s="180">
        <f>ORÇAMENTO!G382</f>
        <v>42.57</v>
      </c>
      <c r="H81" s="206">
        <f>ORÇAMENTO!H382</f>
        <v>3373</v>
      </c>
      <c r="I81" s="206">
        <f>ORÇAMENTO!I382</f>
        <v>4257</v>
      </c>
      <c r="J81" s="209">
        <f t="shared" si="2"/>
        <v>4.0371434265617581E-3</v>
      </c>
      <c r="K81" s="210">
        <f t="shared" si="3"/>
        <v>0.67933438249748024</v>
      </c>
    </row>
    <row r="82" spans="1:11" ht="51" x14ac:dyDescent="0.25">
      <c r="A82" s="180" t="str">
        <f>ORÇAMENTO!A343</f>
        <v>1.18.12</v>
      </c>
      <c r="B82" s="180" t="str">
        <f>ORÇAMENTO!B343</f>
        <v>COMPOSIÇÃO PRÓPRIA</v>
      </c>
      <c r="C82" s="207" t="str">
        <f>ORÇAMENTO!C343</f>
        <v>CAIXA DE AREIA EM ALVENARIA DE TIJOLO MACIÇO, DIM. 80X80CM, PROFUNDIDADE VARIÁVEL, REVESTIDA INTERNAMENTE COM BARRA LISA (CIMENTO E AREIA, TRAÇO 1:4) E=2,0CM, COM GRELHA DE FERRO FUNDIDO</v>
      </c>
      <c r="D82" s="180" t="str">
        <f>ORÇAMENTO!D343</f>
        <v>UN</v>
      </c>
      <c r="E82" s="180">
        <f>ORÇAMENTO!E343</f>
        <v>5</v>
      </c>
      <c r="F82" s="180">
        <f>ORÇAMENTO!F343</f>
        <v>649.74</v>
      </c>
      <c r="G82" s="180">
        <f>ORÇAMENTO!G343</f>
        <v>820.04</v>
      </c>
      <c r="H82" s="206">
        <f>ORÇAMENTO!H343</f>
        <v>3248.7</v>
      </c>
      <c r="I82" s="206">
        <f>ORÇAMENTO!I343</f>
        <v>4100.2</v>
      </c>
      <c r="J82" s="209">
        <f t="shared" si="2"/>
        <v>3.8884415028396803E-3</v>
      </c>
      <c r="K82" s="210">
        <f t="shared" si="3"/>
        <v>0.68322282400031997</v>
      </c>
    </row>
    <row r="83" spans="1:11" ht="38.25" x14ac:dyDescent="0.25">
      <c r="A83" s="180" t="str">
        <f>ORÇAMENTO!A79</f>
        <v>1.08.03</v>
      </c>
      <c r="B83" s="180" t="str">
        <f>ORÇAMENTO!B79</f>
        <v>SINAPI - S - 94223</v>
      </c>
      <c r="C83" s="207" t="str">
        <f>ORÇAMENTO!C79</f>
        <v>CUMEEIRA PARA TELHA DE FIBROCIMENTO ONDULADA, ESPESSURA 6MM, INCLUSO ACESSÓRIOS DE FIXAÇÃO E IÇAMENTO</v>
      </c>
      <c r="D83" s="180" t="str">
        <f>ORÇAMENTO!D79</f>
        <v>M</v>
      </c>
      <c r="E83" s="180">
        <f>ORÇAMENTO!E79</f>
        <v>70</v>
      </c>
      <c r="F83" s="180">
        <f>ORÇAMENTO!F79</f>
        <v>46.19</v>
      </c>
      <c r="G83" s="180">
        <f>ORÇAMENTO!G79</f>
        <v>58.3</v>
      </c>
      <c r="H83" s="206">
        <f>ORÇAMENTO!H79</f>
        <v>3233.3</v>
      </c>
      <c r="I83" s="206">
        <f>ORÇAMENTO!I79</f>
        <v>4081</v>
      </c>
      <c r="J83" s="209">
        <f t="shared" si="2"/>
        <v>3.8702331040165691E-3</v>
      </c>
      <c r="K83" s="210">
        <f t="shared" si="3"/>
        <v>0.68709305710433655</v>
      </c>
    </row>
    <row r="84" spans="1:11" ht="25.5" x14ac:dyDescent="0.25">
      <c r="A84" s="180" t="str">
        <f>ORÇAMENTO!A371</f>
        <v>1.20.03</v>
      </c>
      <c r="B84" s="180" t="str">
        <f>ORÇAMENTO!B371</f>
        <v>COMPOSIÇÃO PRÓPRIA</v>
      </c>
      <c r="C84" s="207" t="str">
        <f>ORÇAMENTO!C371</f>
        <v>PISO CERÂMICO 45X45CM, NA COR BRANCA, COM REJUNTAMENTO</v>
      </c>
      <c r="D84" s="180" t="str">
        <f>ORÇAMENTO!D371</f>
        <v>M2</v>
      </c>
      <c r="E84" s="180">
        <f>ORÇAMENTO!E371</f>
        <v>100</v>
      </c>
      <c r="F84" s="180">
        <f>ORÇAMENTO!F371</f>
        <v>32.11</v>
      </c>
      <c r="G84" s="180">
        <f>ORÇAMENTO!G371</f>
        <v>40.53</v>
      </c>
      <c r="H84" s="206">
        <f>ORÇAMENTO!H371</f>
        <v>3211</v>
      </c>
      <c r="I84" s="206">
        <f>ORÇAMENTO!I371</f>
        <v>4053</v>
      </c>
      <c r="J84" s="209">
        <f t="shared" si="2"/>
        <v>3.843679189066198E-3</v>
      </c>
      <c r="K84" s="210">
        <f t="shared" si="3"/>
        <v>0.6909367362934028</v>
      </c>
    </row>
    <row r="85" spans="1:11" ht="38.25" x14ac:dyDescent="0.25">
      <c r="A85" s="180" t="str">
        <f>ORÇAMENTO!A372</f>
        <v>1.20.04</v>
      </c>
      <c r="B85" s="180" t="str">
        <f>ORÇAMENTO!B372</f>
        <v>SINAPI - S - 74079/001</v>
      </c>
      <c r="C85" s="207" t="str">
        <f>ORÇAMENTO!C372</f>
        <v>PISO CIMENTADO EM ARGAMASSA DE CIMENTO E AREIA NO TRAÇO 1:4, ESPESSURA 2CM, PREPARO MANUAL, COM JUNTAS DE DILATAÇÃO EM NYLON</v>
      </c>
      <c r="D85" s="180" t="str">
        <f>ORÇAMENTO!D372</f>
        <v>M2</v>
      </c>
      <c r="E85" s="180">
        <f>ORÇAMENTO!E372</f>
        <v>75</v>
      </c>
      <c r="F85" s="180">
        <f>ORÇAMENTO!F372</f>
        <v>42.1</v>
      </c>
      <c r="G85" s="180">
        <f>ORÇAMENTO!G372</f>
        <v>53.13</v>
      </c>
      <c r="H85" s="206">
        <f>ORÇAMENTO!H372</f>
        <v>3157.5</v>
      </c>
      <c r="I85" s="206">
        <f>ORÇAMENTO!I372</f>
        <v>3984.75</v>
      </c>
      <c r="J85" s="209">
        <f t="shared" si="2"/>
        <v>3.7789540213746687E-3</v>
      </c>
      <c r="K85" s="210">
        <f t="shared" si="3"/>
        <v>0.69471569031477742</v>
      </c>
    </row>
    <row r="86" spans="1:11" ht="63.75" x14ac:dyDescent="0.25">
      <c r="A86" s="180" t="str">
        <f>ORÇAMENTO!A102</f>
        <v>1.10.01.01</v>
      </c>
      <c r="B86" s="180" t="str">
        <f>ORÇAMENTO!B102</f>
        <v xml:space="preserve">SINAPI - S -  90844 </v>
      </c>
      <c r="C86" s="207" t="str">
        <f>ORÇAMENTO!C102</f>
        <v>KIT DE PORTA DE MADEIRA PARA PINTURA, SEMI-OCA (LEVE OU MÉDIA), PADRÃO MÉDIO, 90X210CM, ESPESSURA DE 3,5CM, ITENS INCLUSOS: DOBRADIÇAS, MOAGEM E INSTALAÇÃO DO BATENTE, FECHADURA COM EXECUÇÃO DO FURO</v>
      </c>
      <c r="D86" s="180" t="str">
        <f>ORÇAMENTO!D102</f>
        <v>UN</v>
      </c>
      <c r="E86" s="180">
        <f>ORÇAMENTO!E102</f>
        <v>4</v>
      </c>
      <c r="F86" s="180">
        <f>ORÇAMENTO!F102</f>
        <v>788.38</v>
      </c>
      <c r="G86" s="180">
        <f>ORÇAMENTO!G102</f>
        <v>995.01</v>
      </c>
      <c r="H86" s="206">
        <f>ORÇAMENTO!H102</f>
        <v>3153.52</v>
      </c>
      <c r="I86" s="206">
        <f>ORÇAMENTO!I102</f>
        <v>3980.04</v>
      </c>
      <c r="J86" s="209">
        <f t="shared" si="2"/>
        <v>3.7744872735383742E-3</v>
      </c>
      <c r="K86" s="210">
        <f t="shared" si="3"/>
        <v>0.69849017758831577</v>
      </c>
    </row>
    <row r="87" spans="1:11" x14ac:dyDescent="0.25">
      <c r="A87" s="180" t="str">
        <f>ORÇAMENTO!A92</f>
        <v>1.09.04</v>
      </c>
      <c r="B87" s="180" t="str">
        <f>ORÇAMENTO!B92</f>
        <v>COMPOSIÇÃO PRÓPRIA</v>
      </c>
      <c r="C87" s="207" t="str">
        <f>ORÇAMENTO!C92</f>
        <v>IMPERMEABILIZAÇÃO DE RESERVATÓRIO SUPERIOR</v>
      </c>
      <c r="D87" s="180" t="str">
        <f>ORÇAMENTO!D92</f>
        <v>M3</v>
      </c>
      <c r="E87" s="180">
        <f>ORÇAMENTO!E92</f>
        <v>50</v>
      </c>
      <c r="F87" s="180">
        <f>ORÇAMENTO!F92</f>
        <v>62.889999999999993</v>
      </c>
      <c r="G87" s="180">
        <f>ORÇAMENTO!G92</f>
        <v>79.37</v>
      </c>
      <c r="H87" s="206">
        <f>ORÇAMENTO!H92</f>
        <v>3144.5</v>
      </c>
      <c r="I87" s="206">
        <f>ORÇAMENTO!I92</f>
        <v>3968.5</v>
      </c>
      <c r="J87" s="209">
        <f t="shared" si="2"/>
        <v>3.7635432671624001E-3</v>
      </c>
      <c r="K87" s="210">
        <f t="shared" si="3"/>
        <v>0.70225372085547821</v>
      </c>
    </row>
    <row r="88" spans="1:11" x14ac:dyDescent="0.25">
      <c r="A88" s="180" t="str">
        <f>ORÇAMENTO!A168</f>
        <v>1.11.43</v>
      </c>
      <c r="B88" s="180" t="str">
        <f>ORÇAMENTO!B168</f>
        <v>SINAPI - S - 74130/008</v>
      </c>
      <c r="C88" s="207" t="str">
        <f>ORÇAMENTO!C168</f>
        <v>DISJUNTOR TRIPOLAR EM CAIXA MOLDADA 350A</v>
      </c>
      <c r="D88" s="180" t="str">
        <f>ORÇAMENTO!D168</f>
        <v>UN</v>
      </c>
      <c r="E88" s="180">
        <f>ORÇAMENTO!E168</f>
        <v>3</v>
      </c>
      <c r="F88" s="180">
        <f>ORÇAMENTO!F168</f>
        <v>1039.45</v>
      </c>
      <c r="G88" s="180">
        <f>ORÇAMENTO!G168</f>
        <v>1311.89</v>
      </c>
      <c r="H88" s="206">
        <f>ORÇAMENTO!H168</f>
        <v>3118.35</v>
      </c>
      <c r="I88" s="206">
        <f>ORÇAMENTO!I168</f>
        <v>3935.67</v>
      </c>
      <c r="J88" s="209">
        <f t="shared" si="2"/>
        <v>3.7324088018830899E-3</v>
      </c>
      <c r="K88" s="210">
        <f t="shared" si="3"/>
        <v>0.70598612965736129</v>
      </c>
    </row>
    <row r="89" spans="1:11" ht="25.5" x14ac:dyDescent="0.25">
      <c r="A89" s="180" t="str">
        <f>ORÇAMENTO!A93</f>
        <v>1.09.05</v>
      </c>
      <c r="B89" s="180" t="str">
        <f>ORÇAMENTO!B93</f>
        <v>SINAPI - S - 83737</v>
      </c>
      <c r="C89" s="207" t="str">
        <f>ORÇAMENTO!C93</f>
        <v>IMPERMEABILIZAÇÃO DE LAJES DESCOBERTAS COM MANTA ASFÁLTICA (COM POLÍMEROS TIPO APP), E=3MM</v>
      </c>
      <c r="D89" s="180" t="str">
        <f>ORÇAMENTO!D93</f>
        <v>M2</v>
      </c>
      <c r="E89" s="180">
        <f>ORÇAMENTO!E93</f>
        <v>50</v>
      </c>
      <c r="F89" s="180">
        <f>ORÇAMENTO!F93</f>
        <v>61.54</v>
      </c>
      <c r="G89" s="180">
        <f>ORÇAMENTO!G93</f>
        <v>77.67</v>
      </c>
      <c r="H89" s="206">
        <f>ORÇAMENTO!H93</f>
        <v>3077</v>
      </c>
      <c r="I89" s="206">
        <f>ORÇAMENTO!I93</f>
        <v>3883.5</v>
      </c>
      <c r="J89" s="209">
        <f t="shared" si="2"/>
        <v>3.6829331682059169E-3</v>
      </c>
      <c r="K89" s="210">
        <f t="shared" si="3"/>
        <v>0.70966906282556719</v>
      </c>
    </row>
    <row r="90" spans="1:11" ht="63.75" x14ac:dyDescent="0.25">
      <c r="A90" s="180" t="str">
        <f>ORÇAMENTO!A103</f>
        <v>1.10.01.02</v>
      </c>
      <c r="B90" s="180" t="str">
        <f>ORÇAMENTO!B103</f>
        <v>SINAPI - S -  90843</v>
      </c>
      <c r="C90" s="207" t="str">
        <f>ORÇAMENTO!C103</f>
        <v>KIT DE PORTA DE MADEIRA PARA PINTURA, SEMI-OCA (LEVE OU MÉDIA), PADRÃO MÉDIO, 80X210CM, ESPESSURA DE 3,5CM, ITENS INCLUSOS: DOBRADIÇAS, MOAGEM E INSTALAÇÃO DO BATENTE, FECHADURA COM EXECUÇÃO DO FURO</v>
      </c>
      <c r="D90" s="180" t="str">
        <f>ORÇAMENTO!D103</f>
        <v>UN</v>
      </c>
      <c r="E90" s="180">
        <f>ORÇAMENTO!E103</f>
        <v>4</v>
      </c>
      <c r="F90" s="180">
        <f>ORÇAMENTO!F103</f>
        <v>766.91</v>
      </c>
      <c r="G90" s="180">
        <f>ORÇAMENTO!G103</f>
        <v>967.92</v>
      </c>
      <c r="H90" s="206">
        <f>ORÇAMENTO!H103</f>
        <v>3067.64</v>
      </c>
      <c r="I90" s="206">
        <f>ORÇAMENTO!I103</f>
        <v>3871.68</v>
      </c>
      <c r="J90" s="209">
        <f t="shared" si="2"/>
        <v>3.6717236226804385E-3</v>
      </c>
      <c r="K90" s="210">
        <f t="shared" si="3"/>
        <v>0.71334078644824761</v>
      </c>
    </row>
    <row r="91" spans="1:11" ht="63.75" x14ac:dyDescent="0.25">
      <c r="A91" s="180" t="str">
        <f>ORÇAMENTO!A104</f>
        <v>1.10.01.03</v>
      </c>
      <c r="B91" s="180" t="str">
        <f>ORÇAMENTO!B104</f>
        <v>SINAPI - S -  90842</v>
      </c>
      <c r="C91" s="207" t="str">
        <f>ORÇAMENTO!C104</f>
        <v>KIT DE PORTA DE MADEIRA PARA PINTURA, SEMI-OCA (LEVE OU MÉDIA), PADRÃO MÉDIO, 70X210CM, ESPESSURA DE 3,5CM, ITENS INCLUSOS: DOBRADIÇAS, MOAGEM E INSTALAÇÃO DO BATENTE, FECHADURA COM EXECUÇÃO DO FURO</v>
      </c>
      <c r="D91" s="180" t="str">
        <f>ORÇAMENTO!D104</f>
        <v>UN</v>
      </c>
      <c r="E91" s="180">
        <f>ORÇAMENTO!E104</f>
        <v>4</v>
      </c>
      <c r="F91" s="180">
        <f>ORÇAMENTO!F104</f>
        <v>744.33</v>
      </c>
      <c r="G91" s="180">
        <f>ORÇAMENTO!G104</f>
        <v>939.42</v>
      </c>
      <c r="H91" s="206">
        <f>ORÇAMENTO!H104</f>
        <v>2977.32</v>
      </c>
      <c r="I91" s="206">
        <f>ORÇAMENTO!I104</f>
        <v>3757.68</v>
      </c>
      <c r="J91" s="209">
        <f t="shared" si="2"/>
        <v>3.563611254668214E-3</v>
      </c>
      <c r="K91" s="210">
        <f t="shared" si="3"/>
        <v>0.71690439770291581</v>
      </c>
    </row>
    <row r="92" spans="1:11" x14ac:dyDescent="0.25">
      <c r="A92" s="180" t="str">
        <f>ORÇAMENTO!A268</f>
        <v>1.15.34</v>
      </c>
      <c r="B92" s="180" t="str">
        <f>ORÇAMENTO!B268</f>
        <v>SINAPI - S - 83648</v>
      </c>
      <c r="C92" s="207" t="str">
        <f>ORÇAMENTO!C268</f>
        <v>BOMBA 0,5CV 220V</v>
      </c>
      <c r="D92" s="180" t="str">
        <f>ORÇAMENTO!D268</f>
        <v>UN</v>
      </c>
      <c r="E92" s="180">
        <f>ORÇAMENTO!E268</f>
        <v>5</v>
      </c>
      <c r="F92" s="180">
        <f>ORÇAMENTO!F268</f>
        <v>593.54999999999995</v>
      </c>
      <c r="G92" s="180">
        <f>ORÇAMENTO!G268</f>
        <v>749.12</v>
      </c>
      <c r="H92" s="206">
        <f>ORÇAMENTO!H268</f>
        <v>2967.75</v>
      </c>
      <c r="I92" s="206">
        <f>ORÇAMENTO!I268</f>
        <v>3745.6</v>
      </c>
      <c r="J92" s="209">
        <f t="shared" si="2"/>
        <v>3.5521551370753393E-3</v>
      </c>
      <c r="K92" s="210">
        <f t="shared" si="3"/>
        <v>0.7204565528399911</v>
      </c>
    </row>
    <row r="93" spans="1:11" ht="25.5" x14ac:dyDescent="0.25">
      <c r="A93" s="180" t="str">
        <f>ORÇAMENTO!A396</f>
        <v>1.22.01.05</v>
      </c>
      <c r="B93" s="180" t="str">
        <f>ORÇAMENTO!B396</f>
        <v>COMPOSIÇÃO PRÓPRIA</v>
      </c>
      <c r="C93" s="207" t="str">
        <f>ORÇAMENTO!C396</f>
        <v>LAVATÓRIO DE LOUCA BRANCA, PARA PNE, INCLUSOS VÁLVULA, SIFÃO E ENGATE EM METAL CROMADO</v>
      </c>
      <c r="D93" s="180" t="str">
        <f>ORÇAMENTO!D396</f>
        <v>UN</v>
      </c>
      <c r="E93" s="180">
        <f>ORÇAMENTO!E396</f>
        <v>10</v>
      </c>
      <c r="F93" s="180">
        <f>ORÇAMENTO!F396</f>
        <v>293.01</v>
      </c>
      <c r="G93" s="180">
        <f>ORÇAMENTO!G396</f>
        <v>369.81</v>
      </c>
      <c r="H93" s="206">
        <f>ORÇAMENTO!H396</f>
        <v>2930.1</v>
      </c>
      <c r="I93" s="206">
        <f>ORÇAMENTO!I396</f>
        <v>3698.1</v>
      </c>
      <c r="J93" s="209">
        <f t="shared" si="2"/>
        <v>3.507108317070246E-3</v>
      </c>
      <c r="K93" s="210">
        <f t="shared" si="3"/>
        <v>0.72396366115706134</v>
      </c>
    </row>
    <row r="94" spans="1:11" ht="63.75" x14ac:dyDescent="0.25">
      <c r="A94" s="180" t="str">
        <f>ORÇAMENTO!A105</f>
        <v>1.10.01.04</v>
      </c>
      <c r="B94" s="180" t="str">
        <f>ORÇAMENTO!B105</f>
        <v>SINAPI - S -  90841</v>
      </c>
      <c r="C94" s="207" t="str">
        <f>ORÇAMENTO!C105</f>
        <v>KIT DE PORTA DE MADEIRA PARA PINTURA, SEMI-OCA (LEVE OU MÉDIA), PADRÃO MÉDIO, 60X210CM, ESPESSURA DE 3,5CM, ITENS INCLUSOS: DOBRADIÇAS, MOAGEM E INSTALAÇÃO DO BATENTE, FECHADURA COM EXECUÇÃO DO FURO</v>
      </c>
      <c r="D94" s="180" t="str">
        <f>ORÇAMENTO!D105</f>
        <v>UN</v>
      </c>
      <c r="E94" s="180">
        <f>ORÇAMENTO!E105</f>
        <v>4</v>
      </c>
      <c r="F94" s="180">
        <f>ORÇAMENTO!F105</f>
        <v>710.33</v>
      </c>
      <c r="G94" s="180">
        <f>ORÇAMENTO!G105</f>
        <v>896.51</v>
      </c>
      <c r="H94" s="206">
        <f>ORÇAMENTO!H105</f>
        <v>2841.32</v>
      </c>
      <c r="I94" s="206">
        <f>ORÇAMENTO!I105</f>
        <v>3586.04</v>
      </c>
      <c r="J94" s="209">
        <f t="shared" si="2"/>
        <v>3.40083575602244E-3</v>
      </c>
      <c r="K94" s="210">
        <f t="shared" si="3"/>
        <v>0.7273644969130838</v>
      </c>
    </row>
    <row r="95" spans="1:11" ht="38.25" x14ac:dyDescent="0.25">
      <c r="A95" s="180" t="str">
        <f>ORÇAMENTO!A77</f>
        <v>1.08.01</v>
      </c>
      <c r="B95" s="180" t="str">
        <f>ORÇAMENTO!B77</f>
        <v>COMPOSIÇÃO PRÓPRIA</v>
      </c>
      <c r="C95" s="207" t="str">
        <f>ORÇAMENTO!C77</f>
        <v>ESTRUTURA EM MADEIRA APARELHADA, PARA TELHA ONDULADA DE FIBROCIMENTO, APOIADA EM LAJE OU PAREDE</v>
      </c>
      <c r="D95" s="180" t="str">
        <f>ORÇAMENTO!D77</f>
        <v>M2</v>
      </c>
      <c r="E95" s="180">
        <f>ORÇAMENTO!E77</f>
        <v>100</v>
      </c>
      <c r="F95" s="180">
        <f>ORÇAMENTO!F77</f>
        <v>28.159999999999997</v>
      </c>
      <c r="G95" s="180">
        <f>ORÇAMENTO!G77</f>
        <v>35.54</v>
      </c>
      <c r="H95" s="206">
        <f>ORÇAMENTO!H77</f>
        <v>2816</v>
      </c>
      <c r="I95" s="206">
        <f>ORÇAMENTO!I77</f>
        <v>3554</v>
      </c>
      <c r="J95" s="209">
        <f t="shared" si="2"/>
        <v>3.3704504904863725E-3</v>
      </c>
      <c r="K95" s="210">
        <f t="shared" si="3"/>
        <v>0.73073494740357015</v>
      </c>
    </row>
    <row r="96" spans="1:11" x14ac:dyDescent="0.25">
      <c r="A96" s="180" t="str">
        <f>ORÇAMENTO!A166</f>
        <v>1.11.41</v>
      </c>
      <c r="B96" s="180" t="str">
        <f>ORÇAMENTO!B166</f>
        <v>SINAPI - S - 74130/010</v>
      </c>
      <c r="C96" s="207" t="str">
        <f>ORÇAMENTO!C166</f>
        <v>DISJUNTOR TRIPOLAR EM CAIXA MOLDADA 175A</v>
      </c>
      <c r="D96" s="180" t="str">
        <f>ORÇAMENTO!D166</f>
        <v>UN</v>
      </c>
      <c r="E96" s="180">
        <f>ORÇAMENTO!E166</f>
        <v>6</v>
      </c>
      <c r="F96" s="180">
        <f>ORÇAMENTO!F166</f>
        <v>457.73</v>
      </c>
      <c r="G96" s="180">
        <f>ORÇAMENTO!G166</f>
        <v>577.70000000000005</v>
      </c>
      <c r="H96" s="206">
        <f>ORÇAMENTO!H166</f>
        <v>2746.38</v>
      </c>
      <c r="I96" s="206">
        <f>ORÇAMENTO!I166</f>
        <v>3466.2</v>
      </c>
      <c r="J96" s="209">
        <f t="shared" si="2"/>
        <v>3.2871850000348521E-3</v>
      </c>
      <c r="K96" s="210">
        <f t="shared" si="3"/>
        <v>0.73402213240360503</v>
      </c>
    </row>
    <row r="97" spans="1:11" ht="25.5" x14ac:dyDescent="0.25">
      <c r="A97" s="180" t="str">
        <f>ORÇAMENTO!A370</f>
        <v>1.20.02</v>
      </c>
      <c r="B97" s="180" t="str">
        <f>ORÇAMENTO!B370</f>
        <v>SINAPI - S - 87632</v>
      </c>
      <c r="C97" s="207" t="str">
        <f>ORÇAMENTO!C370</f>
        <v>CONTRAPISO EM ARGAMASSA DE CIMENTO E AREIA NO TRAÇO 1:4, ESPESSURA 3CM, PREPARO MANUAL</v>
      </c>
      <c r="D97" s="180" t="str">
        <f>ORÇAMENTO!D370</f>
        <v>M2</v>
      </c>
      <c r="E97" s="180">
        <f>ORÇAMENTO!E370</f>
        <v>100</v>
      </c>
      <c r="F97" s="180">
        <f>ORÇAMENTO!F370</f>
        <v>27.44</v>
      </c>
      <c r="G97" s="180">
        <f>ORÇAMENTO!G370</f>
        <v>34.630000000000003</v>
      </c>
      <c r="H97" s="206">
        <f>ORÇAMENTO!H370</f>
        <v>2744</v>
      </c>
      <c r="I97" s="206">
        <f>ORÇAMENTO!I370</f>
        <v>3463</v>
      </c>
      <c r="J97" s="209">
        <f t="shared" si="2"/>
        <v>3.2841502668976667E-3</v>
      </c>
      <c r="K97" s="210">
        <f t="shared" si="3"/>
        <v>0.73730628267050269</v>
      </c>
    </row>
    <row r="98" spans="1:11" ht="38.25" x14ac:dyDescent="0.25">
      <c r="A98" s="180" t="str">
        <f>ORÇAMENTO!A82</f>
        <v>1.08.06</v>
      </c>
      <c r="B98" s="180" t="str">
        <f>ORÇAMENTO!B82</f>
        <v>SINAPI - S - 92550</v>
      </c>
      <c r="C98" s="207" t="str">
        <f>ORÇAMENTO!C82</f>
        <v xml:space="preserve">FABRICAÇÃO E INSTALAÇÃO DE TESOURA INTEIRA EM MADEIRA NÃO APARELHADA, VÃO DE 8 M, PARA TELHA CERÂMICA </v>
      </c>
      <c r="D98" s="180" t="str">
        <f>ORÇAMENTO!D82</f>
        <v>UN</v>
      </c>
      <c r="E98" s="180">
        <f>ORÇAMENTO!E82</f>
        <v>2</v>
      </c>
      <c r="F98" s="180">
        <f>ORÇAMENTO!F82</f>
        <v>1365.31</v>
      </c>
      <c r="G98" s="180">
        <f>ORÇAMENTO!G82</f>
        <v>1723.16</v>
      </c>
      <c r="H98" s="206">
        <f>ORÇAMENTO!H82</f>
        <v>2730.62</v>
      </c>
      <c r="I98" s="206">
        <f>ORÇAMENTO!I82</f>
        <v>3446.32</v>
      </c>
      <c r="J98" s="209">
        <f t="shared" si="2"/>
        <v>3.2683317204200888E-3</v>
      </c>
      <c r="K98" s="210">
        <f t="shared" si="3"/>
        <v>0.74057461439092276</v>
      </c>
    </row>
    <row r="99" spans="1:11" ht="25.5" x14ac:dyDescent="0.25">
      <c r="A99" s="180" t="str">
        <f>ORÇAMENTO!A288</f>
        <v>1.16.16</v>
      </c>
      <c r="B99" s="180" t="str">
        <f>ORÇAMENTO!B288</f>
        <v>SINAPI - S - 83635</v>
      </c>
      <c r="C99" s="207" t="str">
        <f>ORÇAMENTO!C288</f>
        <v>EXTINTOR INCENDIO TP PO QUIMICO 6KG - FORNECIMENTO E INSTALACAO</v>
      </c>
      <c r="D99" s="180" t="str">
        <f>ORÇAMENTO!D288</f>
        <v>UN</v>
      </c>
      <c r="E99" s="180">
        <f>ORÇAMENTO!E288</f>
        <v>10</v>
      </c>
      <c r="F99" s="180">
        <f>ORÇAMENTO!F288</f>
        <v>262.54000000000002</v>
      </c>
      <c r="G99" s="180">
        <f>ORÇAMENTO!G288</f>
        <v>331.35</v>
      </c>
      <c r="H99" s="206">
        <f>ORÇAMENTO!H288</f>
        <v>2625.4</v>
      </c>
      <c r="I99" s="206">
        <f>ORÇAMENTO!I288</f>
        <v>3313.5</v>
      </c>
      <c r="J99" s="209">
        <f t="shared" si="2"/>
        <v>3.1423713281447932E-3</v>
      </c>
      <c r="K99" s="210">
        <f t="shared" si="3"/>
        <v>0.74371698571906752</v>
      </c>
    </row>
    <row r="100" spans="1:11" x14ac:dyDescent="0.25">
      <c r="A100" s="180" t="str">
        <f>ORÇAMENTO!A492</f>
        <v>1.25.23</v>
      </c>
      <c r="B100" s="180" t="str">
        <f>ORÇAMENTO!B492</f>
        <v>COMPOSIÇÃO PRÓPRIA</v>
      </c>
      <c r="C100" s="207" t="str">
        <f>ORÇAMENTO!C492</f>
        <v>LÂMPADA COMPACTA FLUORESCENTE 60W E27</v>
      </c>
      <c r="D100" s="180" t="str">
        <f>ORÇAMENTO!D492</f>
        <v>UN</v>
      </c>
      <c r="E100" s="180">
        <f>ORÇAMENTO!E492</f>
        <v>50</v>
      </c>
      <c r="F100" s="180">
        <f>ORÇAMENTO!F492</f>
        <v>51.36</v>
      </c>
      <c r="G100" s="180">
        <f>ORÇAMENTO!G492</f>
        <v>64.819999999999993</v>
      </c>
      <c r="H100" s="206">
        <f>ORÇAMENTO!H492</f>
        <v>2568</v>
      </c>
      <c r="I100" s="206">
        <f>ORÇAMENTO!I492</f>
        <v>3241</v>
      </c>
      <c r="J100" s="209">
        <f t="shared" si="2"/>
        <v>3.0736156555054399E-3</v>
      </c>
      <c r="K100" s="210">
        <f t="shared" si="3"/>
        <v>0.74679060137457298</v>
      </c>
    </row>
    <row r="101" spans="1:11" ht="25.5" x14ac:dyDescent="0.25">
      <c r="A101" s="180" t="str">
        <f>ORÇAMENTO!A109</f>
        <v>1.10.02.01</v>
      </c>
      <c r="B101" s="180" t="str">
        <f>ORÇAMENTO!B109</f>
        <v>SINAPI - S - 91338</v>
      </c>
      <c r="C101" s="207" t="str">
        <f>ORÇAMENTO!C109</f>
        <v xml:space="preserve">PORTA DE ALUMÍNIO DE ABRIRI, COM GUARNIÇÃO, FIXAÇÃO COM PARAFUSOS </v>
      </c>
      <c r="D101" s="180" t="str">
        <f>ORÇAMENTO!D109</f>
        <v>M2</v>
      </c>
      <c r="E101" s="180">
        <f>ORÇAMENTO!E109</f>
        <v>3.15</v>
      </c>
      <c r="F101" s="180">
        <f>ORÇAMENTO!F109</f>
        <v>810.73</v>
      </c>
      <c r="G101" s="180">
        <f>ORÇAMENTO!G109</f>
        <v>1023.22</v>
      </c>
      <c r="H101" s="206">
        <f>ORÇAMENTO!H109</f>
        <v>2553.8000000000002</v>
      </c>
      <c r="I101" s="206">
        <f>ORÇAMENTO!I109</f>
        <v>3223.14</v>
      </c>
      <c r="J101" s="209">
        <f t="shared" si="2"/>
        <v>3.0566780511835246E-3</v>
      </c>
      <c r="K101" s="210">
        <f t="shared" si="3"/>
        <v>0.74984727942575646</v>
      </c>
    </row>
    <row r="102" spans="1:11" ht="25.5" x14ac:dyDescent="0.25">
      <c r="A102" s="180" t="str">
        <f>ORÇAMENTO!A434</f>
        <v>1.23.01.02</v>
      </c>
      <c r="B102" s="180" t="str">
        <f>ORÇAMENTO!B434</f>
        <v>SINAPI - S - 88497</v>
      </c>
      <c r="C102" s="207" t="str">
        <f>ORÇAMENTO!C434</f>
        <v>EMASSAMENTO COM MASSA LATEX PVA, EM PAREDES INTERNAS, 02 DEMÃOS</v>
      </c>
      <c r="D102" s="180" t="str">
        <f>ORÇAMENTO!D434</f>
        <v>M2</v>
      </c>
      <c r="E102" s="180">
        <f>ORÇAMENTO!E434</f>
        <v>300</v>
      </c>
      <c r="F102" s="180">
        <f>ORÇAMENTO!F434</f>
        <v>8.3699999999999992</v>
      </c>
      <c r="G102" s="180">
        <f>ORÇAMENTO!G434</f>
        <v>10.56</v>
      </c>
      <c r="H102" s="206">
        <f>ORÇAMENTO!H434</f>
        <v>2511</v>
      </c>
      <c r="I102" s="206">
        <f>ORÇAMENTO!I434</f>
        <v>3168</v>
      </c>
      <c r="J102" s="209">
        <f t="shared" si="2"/>
        <v>3.0043858058134013E-3</v>
      </c>
      <c r="K102" s="210">
        <f t="shared" si="3"/>
        <v>0.75285166523156988</v>
      </c>
    </row>
    <row r="103" spans="1:11" ht="25.5" x14ac:dyDescent="0.25">
      <c r="A103" s="180" t="str">
        <f>ORÇAMENTO!A398</f>
        <v>1.22.01.07</v>
      </c>
      <c r="B103" s="180" t="str">
        <f>ORÇAMENTO!B398</f>
        <v>SINAPI - S - 86936</v>
      </c>
      <c r="C103" s="207" t="str">
        <f>ORÇAMENTO!C398</f>
        <v>CUBA DE AÇO INOXIDÁVEL, DIM. 56X33X11,5CM, INCLUSOS VÁLVULA E SIFÃO EM METAL CROMADO</v>
      </c>
      <c r="D103" s="180" t="str">
        <f>ORÇAMENTO!D398</f>
        <v>UN</v>
      </c>
      <c r="E103" s="180">
        <f>ORÇAMENTO!E398</f>
        <v>10</v>
      </c>
      <c r="F103" s="180">
        <f>ORÇAMENTO!F398</f>
        <v>248.76</v>
      </c>
      <c r="G103" s="180">
        <f>ORÇAMENTO!G398</f>
        <v>313.95999999999998</v>
      </c>
      <c r="H103" s="206">
        <f>ORÇAMENTO!H398</f>
        <v>2487.6</v>
      </c>
      <c r="I103" s="206">
        <f>ORÇAMENTO!I398</f>
        <v>3139.6</v>
      </c>
      <c r="J103" s="209">
        <f t="shared" si="2"/>
        <v>2.9774525492208821E-3</v>
      </c>
      <c r="K103" s="210">
        <f t="shared" si="3"/>
        <v>0.75582911778079076</v>
      </c>
    </row>
    <row r="104" spans="1:11" ht="25.5" x14ac:dyDescent="0.25">
      <c r="A104" s="180" t="str">
        <f>ORÇAMENTO!A21</f>
        <v>1.01.05</v>
      </c>
      <c r="B104" s="180" t="str">
        <f>ORÇAMENTO!B21</f>
        <v>SINAPI - S - 72238</v>
      </c>
      <c r="C104" s="207" t="str">
        <f>ORÇAMENTO!C21</f>
        <v>RETIRADA DE FORRO EM REGUAS DE PVC, INCLUSIVE RETIRADA DE PERFIS</v>
      </c>
      <c r="D104" s="180" t="str">
        <f>ORÇAMENTO!D21</f>
        <v>M2</v>
      </c>
      <c r="E104" s="180">
        <f>ORÇAMENTO!E21</f>
        <v>500</v>
      </c>
      <c r="F104" s="180">
        <f>ORÇAMENTO!F21</f>
        <v>4.97</v>
      </c>
      <c r="G104" s="180">
        <f>ORÇAMENTO!G21</f>
        <v>6.27</v>
      </c>
      <c r="H104" s="206">
        <f>ORÇAMENTO!H21</f>
        <v>2485</v>
      </c>
      <c r="I104" s="206">
        <f>ORÇAMENTO!I21</f>
        <v>3135</v>
      </c>
      <c r="J104" s="209">
        <f t="shared" si="2"/>
        <v>2.9730901203361784E-3</v>
      </c>
      <c r="K104" s="210">
        <f t="shared" si="3"/>
        <v>0.75880220790112696</v>
      </c>
    </row>
    <row r="105" spans="1:11" ht="25.5" x14ac:dyDescent="0.25">
      <c r="A105" s="180" t="str">
        <f>ORÇAMENTO!A489</f>
        <v>1.25.20</v>
      </c>
      <c r="B105" s="180" t="str">
        <f>ORÇAMENTO!B489</f>
        <v>COMPOSIÇÃO PRÓPRIA</v>
      </c>
      <c r="C105" s="207" t="str">
        <f>ORÇAMENTO!C489</f>
        <v>CABO DE COBRE PP CORDPLAST 3 X 4.0 MM2, 450/750V – FORNECIMENTO E INSTALAÇÃO</v>
      </c>
      <c r="D105" s="180" t="str">
        <f>ORÇAMENTO!D489</f>
        <v>M</v>
      </c>
      <c r="E105" s="180">
        <f>ORÇAMENTO!E489</f>
        <v>300</v>
      </c>
      <c r="F105" s="180">
        <f>ORÇAMENTO!F489</f>
        <v>8.09</v>
      </c>
      <c r="G105" s="180">
        <f>ORÇAMENTO!G489</f>
        <v>10.210000000000001</v>
      </c>
      <c r="H105" s="206">
        <f>ORÇAMENTO!H489</f>
        <v>2427</v>
      </c>
      <c r="I105" s="206">
        <f>ORÇAMENTO!I489</f>
        <v>3063</v>
      </c>
      <c r="J105" s="209">
        <f t="shared" si="2"/>
        <v>2.90480862474951E-3</v>
      </c>
      <c r="K105" s="210">
        <f t="shared" si="3"/>
        <v>0.76170701652587647</v>
      </c>
    </row>
    <row r="106" spans="1:11" ht="25.5" x14ac:dyDescent="0.25">
      <c r="A106" s="180" t="str">
        <f>ORÇAMENTO!A22</f>
        <v>1.01.06</v>
      </c>
      <c r="B106" s="180" t="str">
        <f>ORÇAMENTO!B22</f>
        <v>SINAPI - S - 73802/001</v>
      </c>
      <c r="C106" s="207" t="str">
        <f>ORÇAMENTO!C22</f>
        <v>DEMOLICAO DE REVESTIMENTO DE ARGAMASSA DE CAL E AREIA</v>
      </c>
      <c r="D106" s="180" t="str">
        <f>ORÇAMENTO!D22</f>
        <v>M2</v>
      </c>
      <c r="E106" s="180">
        <f>ORÇAMENTO!E22</f>
        <v>450</v>
      </c>
      <c r="F106" s="180">
        <f>ORÇAMENTO!F22</f>
        <v>5.37</v>
      </c>
      <c r="G106" s="180">
        <f>ORÇAMENTO!G22</f>
        <v>6.78</v>
      </c>
      <c r="H106" s="206">
        <f>ORÇAMENTO!H22</f>
        <v>2416.5</v>
      </c>
      <c r="I106" s="206">
        <f>ORÇAMENTO!I22</f>
        <v>3051</v>
      </c>
      <c r="J106" s="209">
        <f t="shared" si="2"/>
        <v>2.8934283754850653E-3</v>
      </c>
      <c r="K106" s="210">
        <f t="shared" si="3"/>
        <v>0.76460044490136159</v>
      </c>
    </row>
    <row r="107" spans="1:11" ht="25.5" x14ac:dyDescent="0.25">
      <c r="A107" s="180" t="str">
        <f>ORÇAMENTO!A353</f>
        <v>1.19.01.04</v>
      </c>
      <c r="B107" s="180" t="str">
        <f>ORÇAMENTO!B353</f>
        <v>SINAPI - S - 73908/002</v>
      </c>
      <c r="C107" s="207" t="str">
        <f>ORÇAMENTO!C353</f>
        <v>CANTONEIRA DE ALUMÍNIO 1"X1", PARA PROTEÇÃO DE QUINA DE PAREDE</v>
      </c>
      <c r="D107" s="180" t="str">
        <f>ORÇAMENTO!D353</f>
        <v>M</v>
      </c>
      <c r="E107" s="180">
        <f>ORÇAMENTO!E353</f>
        <v>100</v>
      </c>
      <c r="F107" s="180">
        <f>ORÇAMENTO!F353</f>
        <v>24.05</v>
      </c>
      <c r="G107" s="180">
        <f>ORÇAMENTO!G353</f>
        <v>30.35</v>
      </c>
      <c r="H107" s="206">
        <f>ORÇAMENTO!H353</f>
        <v>2405</v>
      </c>
      <c r="I107" s="206">
        <f>ORÇAMENTO!I353</f>
        <v>3035</v>
      </c>
      <c r="J107" s="209">
        <f t="shared" si="2"/>
        <v>2.8782547097991394E-3</v>
      </c>
      <c r="K107" s="210">
        <f t="shared" si="3"/>
        <v>0.76747869961116078</v>
      </c>
    </row>
    <row r="108" spans="1:11" ht="25.5" x14ac:dyDescent="0.25">
      <c r="A108" s="180" t="str">
        <f>ORÇAMENTO!A457</f>
        <v>1.23.05.02</v>
      </c>
      <c r="B108" s="180" t="str">
        <f>ORÇAMENTO!B457</f>
        <v>SINAPI - S - 6082</v>
      </c>
      <c r="C108" s="207" t="str">
        <f>ORÇAMENTO!C457</f>
        <v>PINTURA EM VERNIZ SINTÉTICO BRILHANTE EM MADEIRA, 3 DEMÃOS</v>
      </c>
      <c r="D108" s="180" t="str">
        <f>ORÇAMENTO!D457</f>
        <v>M2</v>
      </c>
      <c r="E108" s="180">
        <f>ORÇAMENTO!E457</f>
        <v>200</v>
      </c>
      <c r="F108" s="180">
        <f>ORÇAMENTO!F457</f>
        <v>11.89</v>
      </c>
      <c r="G108" s="180">
        <f>ORÇAMENTO!G457</f>
        <v>15.01</v>
      </c>
      <c r="H108" s="206">
        <f>ORÇAMENTO!H457</f>
        <v>2378</v>
      </c>
      <c r="I108" s="206">
        <f>ORÇAMENTO!I457</f>
        <v>3002</v>
      </c>
      <c r="J108" s="209">
        <f t="shared" si="2"/>
        <v>2.8469590243219165E-3</v>
      </c>
      <c r="K108" s="210">
        <f t="shared" si="3"/>
        <v>0.77032565863548275</v>
      </c>
    </row>
    <row r="109" spans="1:11" x14ac:dyDescent="0.25">
      <c r="A109" s="180" t="str">
        <f>ORÇAMENTO!A171</f>
        <v>1.11.46</v>
      </c>
      <c r="B109" s="180" t="str">
        <f>ORÇAMENTO!B171</f>
        <v>COMPOSIÇÃO PRÓPRIA</v>
      </c>
      <c r="C109" s="207" t="str">
        <f>ORÇAMENTO!C171</f>
        <v>DPS 275V 80KA</v>
      </c>
      <c r="D109" s="180" t="str">
        <f>ORÇAMENTO!D171</f>
        <v>UN</v>
      </c>
      <c r="E109" s="180">
        <f>ORÇAMENTO!E171</f>
        <v>12</v>
      </c>
      <c r="F109" s="180">
        <f>ORÇAMENTO!F171</f>
        <v>196.95</v>
      </c>
      <c r="G109" s="180">
        <f>ORÇAMENTO!G171</f>
        <v>248.57</v>
      </c>
      <c r="H109" s="206">
        <f>ORÇAMENTO!H171</f>
        <v>2363.4</v>
      </c>
      <c r="I109" s="206">
        <f>ORÇAMENTO!I171</f>
        <v>2982.84</v>
      </c>
      <c r="J109" s="209">
        <f t="shared" si="2"/>
        <v>2.8287885596630195E-3</v>
      </c>
      <c r="K109" s="210">
        <f t="shared" si="3"/>
        <v>0.77315444719514581</v>
      </c>
    </row>
    <row r="110" spans="1:11" x14ac:dyDescent="0.25">
      <c r="A110" s="180" t="str">
        <f>ORÇAMENTO!A289</f>
        <v>1.16.17</v>
      </c>
      <c r="B110" s="180" t="str">
        <f>ORÇAMENTO!B289</f>
        <v>SINAPI - S - 73775/002</v>
      </c>
      <c r="C110" s="207" t="str">
        <f>ORÇAMENTO!C289</f>
        <v>EXTINTOR DE ÁGUA PRESSURIZADA - 10L</v>
      </c>
      <c r="D110" s="180" t="str">
        <f>ORÇAMENTO!D289</f>
        <v>UN</v>
      </c>
      <c r="E110" s="180">
        <f>ORÇAMENTO!E289</f>
        <v>10</v>
      </c>
      <c r="F110" s="180">
        <f>ORÇAMENTO!F289</f>
        <v>231.29</v>
      </c>
      <c r="G110" s="180">
        <f>ORÇAMENTO!G289</f>
        <v>291.91000000000003</v>
      </c>
      <c r="H110" s="206">
        <f>ORÇAMENTO!H289</f>
        <v>2312.9</v>
      </c>
      <c r="I110" s="206">
        <f>ORÇAMENTO!I289</f>
        <v>2919.1</v>
      </c>
      <c r="J110" s="209">
        <f t="shared" si="2"/>
        <v>2.7683404689867108E-3</v>
      </c>
      <c r="K110" s="210">
        <f t="shared" si="3"/>
        <v>0.77592278766413247</v>
      </c>
    </row>
    <row r="111" spans="1:11" x14ac:dyDescent="0.25">
      <c r="A111" s="180" t="str">
        <f>ORÇAMENTO!A167</f>
        <v>1.11.42</v>
      </c>
      <c r="B111" s="180" t="str">
        <f>ORÇAMENTO!B167</f>
        <v>SINAPI - S - 74130/010</v>
      </c>
      <c r="C111" s="207" t="str">
        <f>ORÇAMENTO!C167</f>
        <v>DISJUNTOR TRIPOLAR EM CAIXA MOLDADA 200A</v>
      </c>
      <c r="D111" s="180" t="str">
        <f>ORÇAMENTO!D167</f>
        <v>UN</v>
      </c>
      <c r="E111" s="180">
        <f>ORÇAMENTO!E167</f>
        <v>5</v>
      </c>
      <c r="F111" s="180">
        <f>ORÇAMENTO!F167</f>
        <v>457.73</v>
      </c>
      <c r="G111" s="180">
        <f>ORÇAMENTO!G167</f>
        <v>577.70000000000005</v>
      </c>
      <c r="H111" s="206">
        <f>ORÇAMENTO!H167</f>
        <v>2288.65</v>
      </c>
      <c r="I111" s="206">
        <f>ORÇAMENTO!I167</f>
        <v>2888.5</v>
      </c>
      <c r="J111" s="209">
        <f t="shared" si="2"/>
        <v>2.7393208333623769E-3</v>
      </c>
      <c r="K111" s="210">
        <f t="shared" si="3"/>
        <v>0.77866210849749484</v>
      </c>
    </row>
    <row r="112" spans="1:11" x14ac:dyDescent="0.25">
      <c r="A112" s="180" t="str">
        <f>ORÇAMENTO!A537</f>
        <v>1.28.10</v>
      </c>
      <c r="B112" s="180" t="str">
        <f>ORÇAMENTO!B537</f>
        <v>COMPOSIÇÃO PRÓPRIA</v>
      </c>
      <c r="C112" s="207" t="str">
        <f>ORÇAMENTO!C537</f>
        <v>PELÍCULA DE INSULFILM</v>
      </c>
      <c r="D112" s="180" t="str">
        <f>ORÇAMENTO!D537</f>
        <v>M2</v>
      </c>
      <c r="E112" s="180">
        <f>ORÇAMENTO!E537</f>
        <v>50</v>
      </c>
      <c r="F112" s="180">
        <f>ORÇAMENTO!F537</f>
        <v>45.42</v>
      </c>
      <c r="G112" s="180">
        <f>ORÇAMENTO!G537</f>
        <v>57.32</v>
      </c>
      <c r="H112" s="206">
        <f>ORÇAMENTO!H537</f>
        <v>2271</v>
      </c>
      <c r="I112" s="206">
        <f>ORÇAMENTO!I537</f>
        <v>2866</v>
      </c>
      <c r="J112" s="209">
        <f t="shared" si="2"/>
        <v>2.7179828659915431E-3</v>
      </c>
      <c r="K112" s="210">
        <f t="shared" si="3"/>
        <v>0.78138009136348641</v>
      </c>
    </row>
    <row r="113" spans="1:11" x14ac:dyDescent="0.25">
      <c r="A113" s="180" t="str">
        <f>ORÇAMENTO!A386</f>
        <v>1.21.03.01</v>
      </c>
      <c r="B113" s="180" t="str">
        <f>ORÇAMENTO!B386</f>
        <v>COMPOSIÇÃO PRÓPRIA</v>
      </c>
      <c r="C113" s="207" t="str">
        <f>ORÇAMENTO!C386</f>
        <v>PEITORIL DE GRANITO CINZA ANDORINHA, LARGURA 17CM</v>
      </c>
      <c r="D113" s="180" t="str">
        <f>ORÇAMENTO!D386</f>
        <v>M</v>
      </c>
      <c r="E113" s="180">
        <f>ORÇAMENTO!E386</f>
        <v>50</v>
      </c>
      <c r="F113" s="180">
        <f>ORÇAMENTO!F386</f>
        <v>45.370000000000005</v>
      </c>
      <c r="G113" s="180">
        <f>ORÇAMENTO!G386</f>
        <v>57.26</v>
      </c>
      <c r="H113" s="206">
        <f>ORÇAMENTO!H386</f>
        <v>2268.5</v>
      </c>
      <c r="I113" s="206">
        <f>ORÇAMENTO!I386</f>
        <v>2863</v>
      </c>
      <c r="J113" s="209">
        <f t="shared" si="2"/>
        <v>2.7151378036754316E-3</v>
      </c>
      <c r="K113" s="210">
        <f t="shared" si="3"/>
        <v>0.78409522916716179</v>
      </c>
    </row>
    <row r="114" spans="1:11" ht="38.25" x14ac:dyDescent="0.25">
      <c r="A114" s="180" t="str">
        <f>ORÇAMENTO!A539</f>
        <v>1.28.12</v>
      </c>
      <c r="B114" s="180" t="str">
        <f>ORÇAMENTO!B539</f>
        <v>SINAPI - S - 74142/004</v>
      </c>
      <c r="C114" s="207" t="str">
        <f>ORÇAMENTO!C539</f>
        <v>CERCA COM MOUROES DE CONCRETO, SECAO "T" PONTA INCLINADA, 10X10CM, ESPACAMENTO DE 3M, CRAVADOS 0,5M, COM 11 FIOS DE ARAME FARPADO Nº 16</v>
      </c>
      <c r="D114" s="180" t="str">
        <f>ORÇAMENTO!D539</f>
        <v>M</v>
      </c>
      <c r="E114" s="180">
        <f>ORÇAMENTO!E539</f>
        <v>50</v>
      </c>
      <c r="F114" s="180">
        <f>ORÇAMENTO!F539</f>
        <v>45.21</v>
      </c>
      <c r="G114" s="180">
        <f>ORÇAMENTO!G539</f>
        <v>57.06</v>
      </c>
      <c r="H114" s="206">
        <f>ORÇAMENTO!H539</f>
        <v>2260.5</v>
      </c>
      <c r="I114" s="206">
        <f>ORÇAMENTO!I539</f>
        <v>2853</v>
      </c>
      <c r="J114" s="209">
        <f t="shared" si="2"/>
        <v>2.7056542626217278E-3</v>
      </c>
      <c r="K114" s="210">
        <f t="shared" si="3"/>
        <v>0.78680088342978349</v>
      </c>
    </row>
    <row r="115" spans="1:11" x14ac:dyDescent="0.25">
      <c r="A115" s="180" t="str">
        <f>ORÇAMENTO!A204</f>
        <v>1.13.05</v>
      </c>
      <c r="B115" s="180" t="str">
        <f>ORÇAMENTO!B204</f>
        <v>SINAPI - S - 72253</v>
      </c>
      <c r="C115" s="207" t="str">
        <f>ORÇAMENTO!C204</f>
        <v>CABO DE COBRE NÚ 35MM2 NORMATIZADO</v>
      </c>
      <c r="D115" s="180" t="str">
        <f>ORÇAMENTO!D204</f>
        <v>M</v>
      </c>
      <c r="E115" s="180">
        <f>ORÇAMENTO!E204</f>
        <v>100</v>
      </c>
      <c r="F115" s="180">
        <f>ORÇAMENTO!F204</f>
        <v>21.54</v>
      </c>
      <c r="G115" s="180">
        <f>ORÇAMENTO!G204</f>
        <v>27.19</v>
      </c>
      <c r="H115" s="206">
        <f>ORÇAMENTO!H204</f>
        <v>2154</v>
      </c>
      <c r="I115" s="206">
        <f>ORÇAMENTO!I204</f>
        <v>2719</v>
      </c>
      <c r="J115" s="209">
        <f t="shared" si="2"/>
        <v>2.5785748125020953E-3</v>
      </c>
      <c r="K115" s="210">
        <f t="shared" si="3"/>
        <v>0.78937945824228561</v>
      </c>
    </row>
    <row r="116" spans="1:11" x14ac:dyDescent="0.25">
      <c r="A116" s="180" t="str">
        <f>ORÇAMENTO!A23</f>
        <v>1.01.07</v>
      </c>
      <c r="B116" s="180" t="str">
        <f>ORÇAMENTO!B23</f>
        <v>COMPOSIÇÃO PRÓPRIA</v>
      </c>
      <c r="C116" s="207" t="str">
        <f>ORÇAMENTO!C23</f>
        <v>RETIRADA DE ESQUADRIAS</v>
      </c>
      <c r="D116" s="180" t="str">
        <f>ORÇAMENTO!D23</f>
        <v>M2</v>
      </c>
      <c r="E116" s="180">
        <f>ORÇAMENTO!E23</f>
        <v>200</v>
      </c>
      <c r="F116" s="180">
        <f>ORÇAMENTO!F23</f>
        <v>10.719999999999999</v>
      </c>
      <c r="G116" s="180">
        <f>ORÇAMENTO!G23</f>
        <v>13.53</v>
      </c>
      <c r="H116" s="206">
        <f>ORÇAMENTO!H23</f>
        <v>2144</v>
      </c>
      <c r="I116" s="206">
        <f>ORÇAMENTO!I23</f>
        <v>2706</v>
      </c>
      <c r="J116" s="209">
        <f t="shared" si="2"/>
        <v>2.5662462091322804E-3</v>
      </c>
      <c r="K116" s="210">
        <f t="shared" si="3"/>
        <v>0.79194570445141788</v>
      </c>
    </row>
    <row r="117" spans="1:11" x14ac:dyDescent="0.25">
      <c r="A117" s="180" t="str">
        <f>ORÇAMENTO!A237</f>
        <v>1.15.03</v>
      </c>
      <c r="B117" s="180" t="str">
        <f>ORÇAMENTO!B237</f>
        <v>SINAPI - S - 89403</v>
      </c>
      <c r="C117" s="207" t="str">
        <f>ORÇAMENTO!C237</f>
        <v>TUBO PVC SOLDÁVEL 32MM</v>
      </c>
      <c r="D117" s="180" t="str">
        <f>ORÇAMENTO!D237</f>
        <v>M</v>
      </c>
      <c r="E117" s="180">
        <f>ORÇAMENTO!E237</f>
        <v>200</v>
      </c>
      <c r="F117" s="180">
        <f>ORÇAMENTO!F237</f>
        <v>10.63</v>
      </c>
      <c r="G117" s="180">
        <f>ORÇAMENTO!G237</f>
        <v>13.42</v>
      </c>
      <c r="H117" s="206">
        <f>ORÇAMENTO!H237</f>
        <v>2126</v>
      </c>
      <c r="I117" s="206">
        <f>ORÇAMENTO!I237</f>
        <v>2684</v>
      </c>
      <c r="J117" s="209">
        <f t="shared" si="2"/>
        <v>2.5453824188141315E-3</v>
      </c>
      <c r="K117" s="210">
        <f t="shared" si="3"/>
        <v>0.79449108687023196</v>
      </c>
    </row>
    <row r="118" spans="1:11" ht="25.5" x14ac:dyDescent="0.25">
      <c r="A118" s="180" t="str">
        <f>ORÇAMENTO!A145</f>
        <v>1.11.20</v>
      </c>
      <c r="B118" s="180" t="str">
        <f>ORÇAMENTO!B145</f>
        <v>SINAPI - S - 92986</v>
      </c>
      <c r="C118" s="207" t="str">
        <f>ORÇAMENTO!C145</f>
        <v>CABO DE COBRE ISOLADO PVC 0,6/1KV 35MM2 RESISTENTE A CHAMA</v>
      </c>
      <c r="D118" s="180" t="str">
        <f>ORÇAMENTO!D145</f>
        <v>M</v>
      </c>
      <c r="E118" s="180">
        <f>ORÇAMENTO!E145</f>
        <v>120</v>
      </c>
      <c r="F118" s="180">
        <f>ORÇAMENTO!F145</f>
        <v>17.170000000000002</v>
      </c>
      <c r="G118" s="180">
        <f>ORÇAMENTO!G145</f>
        <v>21.67</v>
      </c>
      <c r="H118" s="206">
        <f>ORÇAMENTO!H145</f>
        <v>2060.4</v>
      </c>
      <c r="I118" s="206">
        <f>ORÇAMENTO!I145</f>
        <v>2600.4</v>
      </c>
      <c r="J118" s="209">
        <f t="shared" si="2"/>
        <v>2.466100015605167E-3</v>
      </c>
      <c r="K118" s="210">
        <f t="shared" si="3"/>
        <v>0.79695718688583717</v>
      </c>
    </row>
    <row r="119" spans="1:11" x14ac:dyDescent="0.25">
      <c r="A119" s="180" t="str">
        <f>ORÇAMENTO!A467</f>
        <v>1.24.01</v>
      </c>
      <c r="B119" s="180" t="str">
        <f>ORÇAMENTO!B467</f>
        <v>SINAPI - S - 9537</v>
      </c>
      <c r="C119" s="207" t="str">
        <f>ORÇAMENTO!C467</f>
        <v>LIMPEZA FINAL DA OBRA</v>
      </c>
      <c r="D119" s="180" t="str">
        <f>ORÇAMENTO!D467</f>
        <v>M2</v>
      </c>
      <c r="E119" s="180">
        <f>ORÇAMENTO!E467</f>
        <v>1200</v>
      </c>
      <c r="F119" s="180">
        <f>ORÇAMENTO!F467</f>
        <v>1.69</v>
      </c>
      <c r="G119" s="180">
        <f>ORÇAMENTO!G467</f>
        <v>2.13</v>
      </c>
      <c r="H119" s="206">
        <f>ORÇAMENTO!H467</f>
        <v>2028</v>
      </c>
      <c r="I119" s="206">
        <f>ORÇAMENTO!I467</f>
        <v>2556</v>
      </c>
      <c r="J119" s="209">
        <f t="shared" si="2"/>
        <v>2.4239930933267215E-3</v>
      </c>
      <c r="K119" s="210">
        <f t="shared" si="3"/>
        <v>0.79938117997916391</v>
      </c>
    </row>
    <row r="120" spans="1:11" ht="38.25" x14ac:dyDescent="0.25">
      <c r="A120" s="180" t="str">
        <f>ORÇAMENTO!A394</f>
        <v>1.22.01.03</v>
      </c>
      <c r="B120" s="180" t="str">
        <f>ORÇAMENTO!B394</f>
        <v>SINAPI - S - 86938</v>
      </c>
      <c r="C120" s="207" t="str">
        <f>ORÇAMENTO!C394</f>
        <v>CUBA DE LOUÇA BRANCA, DE EMBUTIR, INCLUSOS VÁLVULA E SIFÃO EM METAL CROMADO, EXCLUSO ENGATE EM METAL CROMADO</v>
      </c>
      <c r="D120" s="180" t="str">
        <f>ORÇAMENTO!D394</f>
        <v>UN</v>
      </c>
      <c r="E120" s="180">
        <f>ORÇAMENTO!E394</f>
        <v>10</v>
      </c>
      <c r="F120" s="180">
        <f>ORÇAMENTO!F394</f>
        <v>202.2</v>
      </c>
      <c r="G120" s="180">
        <f>ORÇAMENTO!G394</f>
        <v>255.2</v>
      </c>
      <c r="H120" s="206">
        <f>ORÇAMENTO!H394</f>
        <v>2022</v>
      </c>
      <c r="I120" s="206">
        <f>ORÇAMENTO!I394</f>
        <v>2552</v>
      </c>
      <c r="J120" s="209">
        <f t="shared" si="2"/>
        <v>2.4201996769052398E-3</v>
      </c>
      <c r="K120" s="210">
        <f t="shared" si="3"/>
        <v>0.80180137965606912</v>
      </c>
    </row>
    <row r="121" spans="1:11" ht="25.5" x14ac:dyDescent="0.25">
      <c r="A121" s="180" t="str">
        <f>ORÇAMENTO!A143</f>
        <v>1.11.18</v>
      </c>
      <c r="B121" s="180" t="str">
        <f>ORÇAMENTO!B143</f>
        <v>SINAPI - S - 91935</v>
      </c>
      <c r="C121" s="207" t="str">
        <f>ORÇAMENTO!C143</f>
        <v>CABO DE COBRE ISOLADO PVC 0,6/1KV 16MM2 RESISTENTE A CHAMA</v>
      </c>
      <c r="D121" s="180" t="str">
        <f>ORÇAMENTO!D143</f>
        <v>M</v>
      </c>
      <c r="E121" s="180">
        <f>ORÇAMENTO!E143</f>
        <v>175</v>
      </c>
      <c r="F121" s="180">
        <f>ORÇAMENTO!F143</f>
        <v>11.52</v>
      </c>
      <c r="G121" s="180">
        <f>ORÇAMENTO!G143</f>
        <v>14.54</v>
      </c>
      <c r="H121" s="206">
        <f>ORÇAMENTO!H143</f>
        <v>2016</v>
      </c>
      <c r="I121" s="206">
        <f>ORÇAMENTO!I143</f>
        <v>2544.5</v>
      </c>
      <c r="J121" s="209">
        <f t="shared" si="2"/>
        <v>2.4130870211149622E-3</v>
      </c>
      <c r="K121" s="210">
        <f t="shared" si="3"/>
        <v>0.8042144666771841</v>
      </c>
    </row>
    <row r="122" spans="1:11" ht="25.5" x14ac:dyDescent="0.25">
      <c r="A122" s="180" t="str">
        <f>ORÇAMENTO!A461</f>
        <v>1.23.06.01</v>
      </c>
      <c r="B122" s="180" t="str">
        <f>ORÇAMENTO!B461</f>
        <v>SINAPI - S - 74064/001</v>
      </c>
      <c r="C122" s="207" t="str">
        <f>ORÇAMENTO!C461</f>
        <v>FUNDO ANTICORROSIVO A BASE DE ÓXIDO DE FERRO (ZARCÃO), 02 DEMÃOS (ESQUADRIAS)</v>
      </c>
      <c r="D122" s="180" t="str">
        <f>ORÇAMENTO!D461</f>
        <v>M2</v>
      </c>
      <c r="E122" s="180">
        <f>ORÇAMENTO!E461</f>
        <v>150</v>
      </c>
      <c r="F122" s="180">
        <f>ORÇAMENTO!F461</f>
        <v>13.28</v>
      </c>
      <c r="G122" s="180">
        <f>ORÇAMENTO!G461</f>
        <v>16.760000000000002</v>
      </c>
      <c r="H122" s="206">
        <f>ORÇAMENTO!H461</f>
        <v>1992</v>
      </c>
      <c r="I122" s="206">
        <f>ORÇAMENTO!I461</f>
        <v>2514</v>
      </c>
      <c r="J122" s="209">
        <f t="shared" si="2"/>
        <v>2.384162220901165E-3</v>
      </c>
      <c r="K122" s="210">
        <f t="shared" si="3"/>
        <v>0.80659862889808531</v>
      </c>
    </row>
    <row r="123" spans="1:11" ht="51" x14ac:dyDescent="0.25">
      <c r="A123" s="180" t="str">
        <f>ORÇAMENTO!A344</f>
        <v>1.18.13</v>
      </c>
      <c r="B123" s="180" t="str">
        <f>ORÇAMENTO!B344</f>
        <v>COMPOSIÇÃO PRÓPRIA</v>
      </c>
      <c r="C123" s="207" t="str">
        <f>ORÇAMENTO!C344</f>
        <v>CAIXA DE AREIA EM ALVENARIA DE TIJOLO MACIÇO, DIM. 160X80CM, PROFUNDIDADE VARIÁVEL, REVESTIDA INTERNAMENTE COM BARRA LISA (CIMENTO E AREIA, TRAÇO 1:4) E=2,0CM, COM GRELHA DE FERRO FUNDIDO</v>
      </c>
      <c r="D123" s="180" t="str">
        <f>ORÇAMENTO!D344</f>
        <v>UN</v>
      </c>
      <c r="E123" s="180">
        <f>ORÇAMENTO!E344</f>
        <v>2</v>
      </c>
      <c r="F123" s="180">
        <f>ORÇAMENTO!F344</f>
        <v>994.08999999999992</v>
      </c>
      <c r="G123" s="180">
        <f>ORÇAMENTO!G344</f>
        <v>1254.6400000000001</v>
      </c>
      <c r="H123" s="206">
        <f>ORÇAMENTO!H344</f>
        <v>1988.18</v>
      </c>
      <c r="I123" s="206">
        <f>ORÇAMENTO!I344</f>
        <v>2509.2800000000002</v>
      </c>
      <c r="J123" s="209">
        <f t="shared" si="2"/>
        <v>2.3796859895238169E-3</v>
      </c>
      <c r="K123" s="210">
        <f t="shared" si="3"/>
        <v>0.80897831488760918</v>
      </c>
    </row>
    <row r="124" spans="1:11" ht="25.5" x14ac:dyDescent="0.25">
      <c r="A124" s="180" t="str">
        <f>ORÇAMENTO!A18</f>
        <v>1.01.02</v>
      </c>
      <c r="B124" s="180" t="str">
        <f>ORÇAMENTO!B18</f>
        <v>SINAPI - S - 72228</v>
      </c>
      <c r="C124" s="207" t="str">
        <f>ORÇAMENTO!C18</f>
        <v>RETIRADA DE ESTRUTURA DE MADEIRA COM TESOURAS PARA TELHAS CERAMICAS</v>
      </c>
      <c r="D124" s="180" t="str">
        <f>ORÇAMENTO!D18</f>
        <v>M2</v>
      </c>
      <c r="E124" s="180">
        <f>ORÇAMENTO!E18</f>
        <v>160</v>
      </c>
      <c r="F124" s="180">
        <f>ORÇAMENTO!F18</f>
        <v>12.42</v>
      </c>
      <c r="G124" s="180">
        <f>ORÇAMENTO!G18</f>
        <v>15.68</v>
      </c>
      <c r="H124" s="206">
        <f>ORÇAMENTO!H18</f>
        <v>1987.2</v>
      </c>
      <c r="I124" s="206">
        <f>ORÇAMENTO!I18</f>
        <v>2508.8000000000002</v>
      </c>
      <c r="J124" s="209">
        <f t="shared" si="2"/>
        <v>2.3792307795532392E-3</v>
      </c>
      <c r="K124" s="210">
        <f t="shared" si="3"/>
        <v>0.81135754566716245</v>
      </c>
    </row>
    <row r="125" spans="1:11" ht="25.5" x14ac:dyDescent="0.25">
      <c r="A125" s="180" t="str">
        <f>ORÇAMENTO!A80</f>
        <v>1.08.04</v>
      </c>
      <c r="B125" s="180" t="str">
        <f>ORÇAMENTO!B80</f>
        <v>COMPOSIÇÃO PRÓPRIA</v>
      </c>
      <c r="C125" s="207" t="str">
        <f>ORÇAMENTO!C80</f>
        <v>RUFO EM CONCRETO ARMADO, LARGURA 30CM, ESPESSURA 3CM</v>
      </c>
      <c r="D125" s="180" t="str">
        <f>ORÇAMENTO!D80</f>
        <v>M</v>
      </c>
      <c r="E125" s="180">
        <f>ORÇAMENTO!E80</f>
        <v>100</v>
      </c>
      <c r="F125" s="180">
        <f>ORÇAMENTO!F80</f>
        <v>18.769999999999996</v>
      </c>
      <c r="G125" s="180">
        <f>ORÇAMENTO!G80</f>
        <v>23.69</v>
      </c>
      <c r="H125" s="206">
        <f>ORÇAMENTO!H80</f>
        <v>1877</v>
      </c>
      <c r="I125" s="206">
        <f>ORÇAMENTO!I80</f>
        <v>2369</v>
      </c>
      <c r="J125" s="209">
        <f t="shared" si="2"/>
        <v>2.2466508756224584E-3</v>
      </c>
      <c r="K125" s="210">
        <f t="shared" si="3"/>
        <v>0.81360419654278493</v>
      </c>
    </row>
    <row r="126" spans="1:11" x14ac:dyDescent="0.25">
      <c r="A126" s="180" t="str">
        <f>ORÇAMENTO!A185</f>
        <v>1.11.60</v>
      </c>
      <c r="B126" s="180" t="str">
        <f>ORÇAMENTO!B185</f>
        <v>COMPOSIÇÃO PRÓPRIA</v>
      </c>
      <c r="C126" s="207" t="str">
        <f>ORÇAMENTO!C185</f>
        <v>BARRA DE COBRE 7/8"X3/16"</v>
      </c>
      <c r="D126" s="180" t="str">
        <f>ORÇAMENTO!D185</f>
        <v>M</v>
      </c>
      <c r="E126" s="180">
        <f>ORÇAMENTO!E185</f>
        <v>20</v>
      </c>
      <c r="F126" s="180">
        <f>ORÇAMENTO!F185</f>
        <v>93.839999999999989</v>
      </c>
      <c r="G126" s="180">
        <f>ORÇAMENTO!G185</f>
        <v>118.44</v>
      </c>
      <c r="H126" s="206">
        <f>ORÇAMENTO!H185</f>
        <v>1876.8</v>
      </c>
      <c r="I126" s="206">
        <f>ORÇAMENTO!I185</f>
        <v>2368.8000000000002</v>
      </c>
      <c r="J126" s="209">
        <f t="shared" si="2"/>
        <v>2.2464612048013841E-3</v>
      </c>
      <c r="K126" s="210">
        <f t="shared" si="3"/>
        <v>0.81585065774758636</v>
      </c>
    </row>
    <row r="127" spans="1:11" x14ac:dyDescent="0.25">
      <c r="A127" s="180" t="str">
        <f>ORÇAMENTO!A510</f>
        <v>1.26.15</v>
      </c>
      <c r="B127" s="180" t="str">
        <f>ORÇAMENTO!B510</f>
        <v>COMPOSIÇÃO PRÓPRIA</v>
      </c>
      <c r="C127" s="207" t="str">
        <f>ORÇAMENTO!C510</f>
        <v>DESCIDA D'ÁGUA COM LAJE SOB PASSEIO - DAP 01</v>
      </c>
      <c r="D127" s="180" t="str">
        <f>ORÇAMENTO!D510</f>
        <v>UN</v>
      </c>
      <c r="E127" s="180">
        <f>ORÇAMENTO!E510</f>
        <v>5</v>
      </c>
      <c r="F127" s="180">
        <f>ORÇAMENTO!F510</f>
        <v>368.23</v>
      </c>
      <c r="G127" s="180">
        <f>ORÇAMENTO!G510</f>
        <v>464.74</v>
      </c>
      <c r="H127" s="206">
        <f>ORÇAMENTO!H510</f>
        <v>1841.15</v>
      </c>
      <c r="I127" s="206">
        <f>ORÇAMENTO!I510</f>
        <v>2323.6999999999998</v>
      </c>
      <c r="J127" s="209">
        <f t="shared" si="2"/>
        <v>2.2036904346491794E-3</v>
      </c>
      <c r="K127" s="210">
        <f t="shared" si="3"/>
        <v>0.81805434818223555</v>
      </c>
    </row>
    <row r="128" spans="1:11" x14ac:dyDescent="0.25">
      <c r="A128" s="180" t="str">
        <f>ORÇAMENTO!A505</f>
        <v>1.26.10</v>
      </c>
      <c r="B128" s="180" t="str">
        <f>ORÇAMENTO!B505</f>
        <v>SICRO2 - 2 S 04 950 74</v>
      </c>
      <c r="C128" s="207" t="str">
        <f>ORÇAMENTO!C505</f>
        <v>DISSIPADOR DE ENERGIA, PARA DIÂM. 0,80M</v>
      </c>
      <c r="D128" s="180" t="str">
        <f>ORÇAMENTO!D505</f>
        <v>UN</v>
      </c>
      <c r="E128" s="180">
        <f>ORÇAMENTO!E505</f>
        <v>1</v>
      </c>
      <c r="F128" s="180">
        <f>ORÇAMENTO!F505</f>
        <v>1829.26</v>
      </c>
      <c r="G128" s="180">
        <f>ORÇAMENTO!G505</f>
        <v>2308.71</v>
      </c>
      <c r="H128" s="206">
        <f>ORÇAMENTO!H505</f>
        <v>1829.26</v>
      </c>
      <c r="I128" s="206">
        <f>ORÇAMENTO!I505</f>
        <v>2308.71</v>
      </c>
      <c r="J128" s="209">
        <f t="shared" si="2"/>
        <v>2.1894746066096773E-3</v>
      </c>
      <c r="K128" s="210">
        <f t="shared" si="3"/>
        <v>0.82024382278884522</v>
      </c>
    </row>
    <row r="129" spans="1:11" x14ac:dyDescent="0.25">
      <c r="A129" s="180" t="str">
        <f>ORÇAMENTO!A117</f>
        <v>1.10.03.02</v>
      </c>
      <c r="B129" s="180" t="str">
        <f>ORÇAMENTO!B117</f>
        <v>COMPOSIÇÃO PRÓPRIA</v>
      </c>
      <c r="C129" s="207" t="str">
        <f>ORÇAMENTO!C117</f>
        <v>GRADE DE PROTEÇÃO EM METALON</v>
      </c>
      <c r="D129" s="180" t="str">
        <f>ORÇAMENTO!D117</f>
        <v>M2</v>
      </c>
      <c r="E129" s="180">
        <f>ORÇAMENTO!E117</f>
        <v>10</v>
      </c>
      <c r="F129" s="180">
        <f>ORÇAMENTO!F117</f>
        <v>182.43</v>
      </c>
      <c r="G129" s="180">
        <f>ORÇAMENTO!G117</f>
        <v>230.24</v>
      </c>
      <c r="H129" s="206">
        <f>ORÇAMENTO!H117</f>
        <v>1824.3</v>
      </c>
      <c r="I129" s="206">
        <f>ORÇAMENTO!I117</f>
        <v>2302.4</v>
      </c>
      <c r="J129" s="209">
        <f t="shared" si="2"/>
        <v>2.1834904922047901E-3</v>
      </c>
      <c r="K129" s="210">
        <f t="shared" si="3"/>
        <v>0.82242731328105001</v>
      </c>
    </row>
    <row r="130" spans="1:11" x14ac:dyDescent="0.25">
      <c r="A130" s="180" t="str">
        <f>ORÇAMENTO!A333</f>
        <v>1.18.02</v>
      </c>
      <c r="B130" s="180" t="str">
        <f>ORÇAMENTO!B333</f>
        <v>SINAPI - S - 89849</v>
      </c>
      <c r="C130" s="207" t="str">
        <f>ORÇAMENTO!C333</f>
        <v>TUBO PVC PARA ÁGUA PLUVIAL DN 150MM</v>
      </c>
      <c r="D130" s="180" t="str">
        <f>ORÇAMENTO!D333</f>
        <v>M</v>
      </c>
      <c r="E130" s="180">
        <f>ORÇAMENTO!E333</f>
        <v>50</v>
      </c>
      <c r="F130" s="180">
        <f>ORÇAMENTO!F333</f>
        <v>35.369999999999997</v>
      </c>
      <c r="G130" s="180">
        <f>ORÇAMENTO!G333</f>
        <v>44.64</v>
      </c>
      <c r="H130" s="206">
        <f>ORÇAMENTO!H333</f>
        <v>1768.5</v>
      </c>
      <c r="I130" s="206">
        <f>ORÇAMENTO!I333</f>
        <v>2232</v>
      </c>
      <c r="J130" s="209">
        <f t="shared" si="2"/>
        <v>2.1167263631867144E-3</v>
      </c>
      <c r="K130" s="210">
        <f t="shared" si="3"/>
        <v>0.82454403964423673</v>
      </c>
    </row>
    <row r="131" spans="1:11" ht="38.25" x14ac:dyDescent="0.25">
      <c r="A131" s="180" t="str">
        <f>ORÇAMENTO!A150</f>
        <v>1.11.25</v>
      </c>
      <c r="B131" s="180" t="str">
        <f>ORÇAMENTO!B150</f>
        <v>SINAPI - S - 74131/005</v>
      </c>
      <c r="C131" s="207" t="str">
        <f>ORÇAMENTO!C150</f>
        <v>QUADRO DE DISTRIBUIÇÃO EM CHAPA DE AÇO GALVANIZADO, DE EMBUTIR, DISJUNTOR GERAL, COMPACTO, 24DIN/100A</v>
      </c>
      <c r="D131" s="180" t="str">
        <f>ORÇAMENTO!D150</f>
        <v>UN</v>
      </c>
      <c r="E131" s="180">
        <f>ORÇAMENTO!E150</f>
        <v>4</v>
      </c>
      <c r="F131" s="180">
        <f>ORÇAMENTO!F150</f>
        <v>436.92</v>
      </c>
      <c r="G131" s="180">
        <f>ORÇAMENTO!G150</f>
        <v>551.44000000000005</v>
      </c>
      <c r="H131" s="206">
        <f>ORÇAMENTO!H150</f>
        <v>1747.68</v>
      </c>
      <c r="I131" s="206">
        <f>ORÇAMENTO!I150</f>
        <v>2205.7600000000002</v>
      </c>
      <c r="J131" s="209">
        <f t="shared" si="2"/>
        <v>2.0918415514617956E-3</v>
      </c>
      <c r="K131" s="210">
        <f t="shared" si="3"/>
        <v>0.82663588119569853</v>
      </c>
    </row>
    <row r="132" spans="1:11" x14ac:dyDescent="0.25">
      <c r="A132" s="180" t="str">
        <f>ORÇAMENTO!A282</f>
        <v>1.16.10</v>
      </c>
      <c r="B132" s="180" t="str">
        <f>ORÇAMENTO!B282</f>
        <v>SINAPI - S - 83633</v>
      </c>
      <c r="C132" s="207" t="str">
        <f>ORÇAMENTO!C282</f>
        <v>HIDRANTE DE PASSEIO</v>
      </c>
      <c r="D132" s="180" t="str">
        <f>ORÇAMENTO!D282</f>
        <v>UN</v>
      </c>
      <c r="E132" s="180">
        <f>ORÇAMENTO!E282</f>
        <v>1</v>
      </c>
      <c r="F132" s="180">
        <f>ORÇAMENTO!F282</f>
        <v>1715.59</v>
      </c>
      <c r="G132" s="180">
        <f>ORÇAMENTO!G282</f>
        <v>2165.25</v>
      </c>
      <c r="H132" s="206">
        <f>ORÇAMENTO!H282</f>
        <v>1715.59</v>
      </c>
      <c r="I132" s="206">
        <f>ORÇAMENTO!I282</f>
        <v>2165.25</v>
      </c>
      <c r="J132" s="209">
        <f t="shared" si="2"/>
        <v>2.053423726653241E-3</v>
      </c>
      <c r="K132" s="210">
        <f t="shared" si="3"/>
        <v>0.82868930492235182</v>
      </c>
    </row>
    <row r="133" spans="1:11" x14ac:dyDescent="0.25">
      <c r="A133" s="180" t="str">
        <f>ORÇAMENTO!A500</f>
        <v>1.26.05</v>
      </c>
      <c r="B133" s="180" t="str">
        <f>ORÇAMENTO!B500</f>
        <v>SICRO2 - 2 S 04 931 51</v>
      </c>
      <c r="C133" s="207" t="str">
        <f>ORÇAMENTO!C500</f>
        <v>CAIXA COLETORA COM GRELHA DE CONCRETO - CCT 01</v>
      </c>
      <c r="D133" s="180" t="str">
        <f>ORÇAMENTO!D500</f>
        <v>UN</v>
      </c>
      <c r="E133" s="180">
        <f>ORÇAMENTO!E500</f>
        <v>1</v>
      </c>
      <c r="F133" s="180">
        <f>ORÇAMENTO!F500</f>
        <v>1712.14</v>
      </c>
      <c r="G133" s="180">
        <f>ORÇAMENTO!G500</f>
        <v>2160.89</v>
      </c>
      <c r="H133" s="206">
        <f>ORÇAMENTO!H500</f>
        <v>1712.14</v>
      </c>
      <c r="I133" s="206">
        <f>ORÇAMENTO!I500</f>
        <v>2160.89</v>
      </c>
      <c r="J133" s="209">
        <f t="shared" si="2"/>
        <v>2.0492889027538259E-3</v>
      </c>
      <c r="K133" s="210">
        <f t="shared" si="3"/>
        <v>0.83073859382510562</v>
      </c>
    </row>
    <row r="134" spans="1:11" ht="25.5" x14ac:dyDescent="0.25">
      <c r="A134" s="180" t="str">
        <f>ORÇAMENTO!A477</f>
        <v>1.25.06</v>
      </c>
      <c r="B134" s="180" t="str">
        <f>ORÇAMENTO!B477</f>
        <v>COMPOSIÇÃO PRÓPRIA</v>
      </c>
      <c r="C134" s="207" t="str">
        <f>ORÇAMENTO!C477</f>
        <v>ESTRUTURA DE BAIXA TENSÃO TIPO S1I-S3I TAN-BT (MULTIPLEXADA)</v>
      </c>
      <c r="D134" s="180" t="str">
        <f>ORÇAMENTO!D477</f>
        <v>UN</v>
      </c>
      <c r="E134" s="180">
        <f>ORÇAMENTO!E477</f>
        <v>5</v>
      </c>
      <c r="F134" s="180">
        <f>ORÇAMENTO!F477</f>
        <v>335.21</v>
      </c>
      <c r="G134" s="180">
        <f>ORÇAMENTO!G477</f>
        <v>423.07</v>
      </c>
      <c r="H134" s="206">
        <f>ORÇAMENTO!H477</f>
        <v>1676.05</v>
      </c>
      <c r="I134" s="206">
        <f>ORÇAMENTO!I477</f>
        <v>2115.35</v>
      </c>
      <c r="J134" s="209">
        <f t="shared" si="2"/>
        <v>2.0061008567952582E-3</v>
      </c>
      <c r="K134" s="210">
        <f t="shared" si="3"/>
        <v>0.83274469468190093</v>
      </c>
    </row>
    <row r="135" spans="1:11" x14ac:dyDescent="0.25">
      <c r="A135" s="180" t="str">
        <f>ORÇAMENTO!A297</f>
        <v>1.17.04</v>
      </c>
      <c r="B135" s="180" t="str">
        <f>ORÇAMENTO!B297</f>
        <v>SINAPI - S - 89714</v>
      </c>
      <c r="C135" s="207" t="str">
        <f>ORÇAMENTO!C297</f>
        <v>TUBO PVC PARA ESGOTO DN 100MM</v>
      </c>
      <c r="D135" s="180" t="str">
        <f>ORÇAMENTO!D297</f>
        <v>M</v>
      </c>
      <c r="E135" s="180">
        <f>ORÇAMENTO!E297</f>
        <v>50</v>
      </c>
      <c r="F135" s="180">
        <f>ORÇAMENTO!F297</f>
        <v>33.28</v>
      </c>
      <c r="G135" s="180">
        <f>ORÇAMENTO!G297</f>
        <v>42</v>
      </c>
      <c r="H135" s="206">
        <f>ORÇAMENTO!H297</f>
        <v>1664</v>
      </c>
      <c r="I135" s="206">
        <f>ORÇAMENTO!I297</f>
        <v>2100</v>
      </c>
      <c r="J135" s="209">
        <f t="shared" si="2"/>
        <v>1.9915436212778227E-3</v>
      </c>
      <c r="K135" s="210">
        <f t="shared" si="3"/>
        <v>0.83473623830317878</v>
      </c>
    </row>
    <row r="136" spans="1:11" x14ac:dyDescent="0.25">
      <c r="A136" s="180" t="str">
        <f>ORÇAMENTO!A238</f>
        <v>1.15.04</v>
      </c>
      <c r="B136" s="180" t="str">
        <f>ORÇAMENTO!B238</f>
        <v>SINAPI - S - 89448</v>
      </c>
      <c r="C136" s="207" t="str">
        <f>ORÇAMENTO!C238</f>
        <v>TUBO PVC SOLDÁVEL 40MM</v>
      </c>
      <c r="D136" s="180" t="str">
        <f>ORÇAMENTO!D238</f>
        <v>M</v>
      </c>
      <c r="E136" s="180">
        <f>ORÇAMENTO!E238</f>
        <v>150</v>
      </c>
      <c r="F136" s="180">
        <f>ORÇAMENTO!F238</f>
        <v>11.07</v>
      </c>
      <c r="G136" s="180">
        <f>ORÇAMENTO!G238</f>
        <v>13.97</v>
      </c>
      <c r="H136" s="206">
        <f>ORÇAMENTO!H238</f>
        <v>1660.5</v>
      </c>
      <c r="I136" s="206">
        <f>ORÇAMENTO!I238</f>
        <v>2095.5</v>
      </c>
      <c r="J136" s="209">
        <f t="shared" si="2"/>
        <v>1.9872760278036561E-3</v>
      </c>
      <c r="K136" s="210">
        <f t="shared" si="3"/>
        <v>0.83672351433098247</v>
      </c>
    </row>
    <row r="137" spans="1:11" ht="25.5" x14ac:dyDescent="0.25">
      <c r="A137" s="180" t="str">
        <f>ORÇAMENTO!A290</f>
        <v>1.16.18</v>
      </c>
      <c r="B137" s="180" t="str">
        <f>ORÇAMENTO!B290</f>
        <v>COMPOSIÇÃO PRÓPRIA</v>
      </c>
      <c r="C137" s="207" t="str">
        <f>ORÇAMENTO!C290</f>
        <v>LUMINÁRIA DE EMERGÊNCIA BLOCO AUTÔNOMO - AUTONOMIA 120 MINUTOS</v>
      </c>
      <c r="D137" s="180" t="str">
        <f>ORÇAMENTO!D290</f>
        <v>UN</v>
      </c>
      <c r="E137" s="180">
        <f>ORÇAMENTO!E290</f>
        <v>30</v>
      </c>
      <c r="F137" s="180">
        <f>ORÇAMENTO!F290</f>
        <v>54.080000000000005</v>
      </c>
      <c r="G137" s="180">
        <f>ORÇAMENTO!G290</f>
        <v>68.25</v>
      </c>
      <c r="H137" s="206">
        <f>ORÇAMENTO!H290</f>
        <v>1622.4</v>
      </c>
      <c r="I137" s="206">
        <f>ORÇAMENTO!I290</f>
        <v>2047.5</v>
      </c>
      <c r="J137" s="209">
        <f t="shared" si="2"/>
        <v>1.9417550307458773E-3</v>
      </c>
      <c r="K137" s="210">
        <f t="shared" si="3"/>
        <v>0.83866526936172836</v>
      </c>
    </row>
    <row r="138" spans="1:11" x14ac:dyDescent="0.25">
      <c r="A138" s="180" t="str">
        <f>ORÇAMENTO!A219</f>
        <v>1.14.01</v>
      </c>
      <c r="B138" s="180" t="str">
        <f>ORÇAMENTO!B219</f>
        <v>COMPOSIÇÃO PRÓPRIA</v>
      </c>
      <c r="C138" s="207" t="str">
        <f>ORÇAMENTO!C219</f>
        <v>ELETROCALHA PERFURADA TIPO "C" 100X100MM (LXH)</v>
      </c>
      <c r="D138" s="180" t="str">
        <f>ORÇAMENTO!D219</f>
        <v>M</v>
      </c>
      <c r="E138" s="180">
        <f>ORÇAMENTO!E219</f>
        <v>75</v>
      </c>
      <c r="F138" s="180">
        <f>ORÇAMENTO!F219</f>
        <v>21.590000000000003</v>
      </c>
      <c r="G138" s="180">
        <f>ORÇAMENTO!G219</f>
        <v>27.25</v>
      </c>
      <c r="H138" s="206">
        <f>ORÇAMENTO!H219</f>
        <v>1619.25</v>
      </c>
      <c r="I138" s="206">
        <f>ORÇAMENTO!I219</f>
        <v>2043.75</v>
      </c>
      <c r="J138" s="209">
        <f t="shared" si="2"/>
        <v>1.9381987028507382E-3</v>
      </c>
      <c r="K138" s="210">
        <f t="shared" si="3"/>
        <v>0.84060346806457908</v>
      </c>
    </row>
    <row r="139" spans="1:11" ht="25.5" x14ac:dyDescent="0.25">
      <c r="A139" s="180" t="str">
        <f>ORÇAMENTO!A440</f>
        <v>1.23.02.02</v>
      </c>
      <c r="B139" s="180" t="str">
        <f>ORÇAMENTO!B440</f>
        <v>COMPOSIÇÃO PRÓPRIA</v>
      </c>
      <c r="C139" s="207" t="str">
        <f>ORÇAMENTO!C440</f>
        <v>EMASSAMENTO COM MASSA ACRÍLICA, EM PAREDES EXTERNAS, 02 DEMÃOS</v>
      </c>
      <c r="D139" s="180" t="str">
        <f>ORÇAMENTO!D440</f>
        <v>M2</v>
      </c>
      <c r="E139" s="180">
        <f>ORÇAMENTO!E440</f>
        <v>150</v>
      </c>
      <c r="F139" s="180">
        <f>ORÇAMENTO!F440</f>
        <v>10.66</v>
      </c>
      <c r="G139" s="180">
        <f>ORÇAMENTO!G440</f>
        <v>13.45</v>
      </c>
      <c r="H139" s="206">
        <f>ORÇAMENTO!H440</f>
        <v>1599</v>
      </c>
      <c r="I139" s="206">
        <f>ORÇAMENTO!I440</f>
        <v>2017.5</v>
      </c>
      <c r="J139" s="209">
        <f t="shared" si="2"/>
        <v>1.9133044075847654E-3</v>
      </c>
      <c r="K139" s="210">
        <f t="shared" si="3"/>
        <v>0.84251677247216383</v>
      </c>
    </row>
    <row r="140" spans="1:11" ht="25.5" x14ac:dyDescent="0.25">
      <c r="A140" s="180" t="str">
        <f>ORÇAMENTO!A350</f>
        <v>1.19.01.01</v>
      </c>
      <c r="B140" s="180" t="str">
        <f>ORÇAMENTO!B350</f>
        <v>SINAPI - S - 87878</v>
      </c>
      <c r="C140" s="207" t="str">
        <f>ORÇAMENTO!C350</f>
        <v>CHAPISCO COM ARGAMASSA DE CIMENTO E AREIA NO TRAÇO 1:3, EM PAREDES INTERNAS, ESP. 0,5CM</v>
      </c>
      <c r="D140" s="180" t="str">
        <f>ORÇAMENTO!D350</f>
        <v>M2</v>
      </c>
      <c r="E140" s="180">
        <f>ORÇAMENTO!E350</f>
        <v>600</v>
      </c>
      <c r="F140" s="180">
        <f>ORÇAMENTO!F350</f>
        <v>2.62</v>
      </c>
      <c r="G140" s="180">
        <f>ORÇAMENTO!G350</f>
        <v>3.31</v>
      </c>
      <c r="H140" s="206">
        <f>ORÇAMENTO!H350</f>
        <v>1572</v>
      </c>
      <c r="I140" s="206">
        <f>ORÇAMENTO!I350</f>
        <v>1986</v>
      </c>
      <c r="J140" s="209">
        <f t="shared" si="2"/>
        <v>1.8834312532655982E-3</v>
      </c>
      <c r="K140" s="210">
        <f t="shared" si="3"/>
        <v>0.84440020372542945</v>
      </c>
    </row>
    <row r="141" spans="1:11" ht="25.5" x14ac:dyDescent="0.25">
      <c r="A141" s="180" t="str">
        <f>ORÇAMENTO!A127</f>
        <v>1.11.02</v>
      </c>
      <c r="B141" s="180" t="str">
        <f>ORÇAMENTO!B127</f>
        <v>SINAPI - S - 91856</v>
      </c>
      <c r="C141" s="207" t="str">
        <f>ORÇAMENTO!C127</f>
        <v>ELETRODUTO DE PVC FLEXÍVEL CORRUGADO DN 32MM (1")</v>
      </c>
      <c r="D141" s="180" t="str">
        <f>ORÇAMENTO!D127</f>
        <v>M</v>
      </c>
      <c r="E141" s="180">
        <f>ORÇAMENTO!E127</f>
        <v>250</v>
      </c>
      <c r="F141" s="180">
        <f>ORÇAMENTO!F127</f>
        <v>6.25</v>
      </c>
      <c r="G141" s="180">
        <f>ORÇAMENTO!G127</f>
        <v>7.89</v>
      </c>
      <c r="H141" s="206">
        <f>ORÇAMENTO!H127</f>
        <v>1562.5</v>
      </c>
      <c r="I141" s="206">
        <f>ORÇAMENTO!I127</f>
        <v>1972.5</v>
      </c>
      <c r="J141" s="209">
        <f t="shared" ref="J141:J204" si="4">I141/$I$5</f>
        <v>1.8706284728430978E-3</v>
      </c>
      <c r="K141" s="210">
        <f t="shared" si="3"/>
        <v>0.84627083219827259</v>
      </c>
    </row>
    <row r="142" spans="1:11" ht="25.5" x14ac:dyDescent="0.25">
      <c r="A142" s="180" t="str">
        <f>ORÇAMENTO!A474</f>
        <v>1.25.03</v>
      </c>
      <c r="B142" s="180" t="str">
        <f>ORÇAMENTO!B474</f>
        <v>COMPOSIÇÃO PRÓPRIA</v>
      </c>
      <c r="C142" s="207" t="str">
        <f>ORÇAMENTO!C474</f>
        <v>ESTRUTURA DE CONCRETO TIPO N3-MT PARA REDE DE DISTRIBUIÇÃO AÉREA</v>
      </c>
      <c r="D142" s="180" t="str">
        <f>ORÇAMENTO!D474</f>
        <v>UN</v>
      </c>
      <c r="E142" s="180">
        <f>ORÇAMENTO!E474</f>
        <v>2</v>
      </c>
      <c r="F142" s="180">
        <f>ORÇAMENTO!F474</f>
        <v>777.69</v>
      </c>
      <c r="G142" s="180">
        <f>ORÇAMENTO!G474</f>
        <v>981.52</v>
      </c>
      <c r="H142" s="206">
        <f>ORÇAMENTO!H474</f>
        <v>1555.38</v>
      </c>
      <c r="I142" s="206">
        <f>ORÇAMENTO!I474</f>
        <v>1963.04</v>
      </c>
      <c r="J142" s="209">
        <f t="shared" si="4"/>
        <v>1.8616570430062939E-3</v>
      </c>
      <c r="K142" s="210">
        <f t="shared" ref="K142:K205" si="5">J142+K141</f>
        <v>0.84813248924127893</v>
      </c>
    </row>
    <row r="143" spans="1:11" ht="25.5" x14ac:dyDescent="0.25">
      <c r="A143" s="180" t="str">
        <f>ORÇAMENTO!A116</f>
        <v>1.10.03.01</v>
      </c>
      <c r="B143" s="180" t="str">
        <f>ORÇAMENTO!B116</f>
        <v>COMPOSIÇÃO PRÓPRIA</v>
      </c>
      <c r="C143" s="207" t="str">
        <f>ORÇAMENTO!C116</f>
        <v>PORTÃO EM METALON, DE ABRIR, DIM. 1,00X2,10M, INCLUINDO FERRAGENS, COMPLETO</v>
      </c>
      <c r="D143" s="180" t="str">
        <f>ORÇAMENTO!D116</f>
        <v>UN</v>
      </c>
      <c r="E143" s="180">
        <f>ORÇAMENTO!E116</f>
        <v>2</v>
      </c>
      <c r="F143" s="180">
        <f>ORÇAMENTO!F116</f>
        <v>772.83</v>
      </c>
      <c r="G143" s="180">
        <f>ORÇAMENTO!G116</f>
        <v>975.39</v>
      </c>
      <c r="H143" s="206">
        <f>ORÇAMENTO!H116</f>
        <v>1545.66</v>
      </c>
      <c r="I143" s="206">
        <f>ORÇAMENTO!I116</f>
        <v>1950.78</v>
      </c>
      <c r="J143" s="209">
        <f t="shared" si="4"/>
        <v>1.850030221674453E-3</v>
      </c>
      <c r="K143" s="210">
        <f t="shared" si="5"/>
        <v>0.84998251946295333</v>
      </c>
    </row>
    <row r="144" spans="1:11" ht="25.5" x14ac:dyDescent="0.25">
      <c r="A144" s="180" t="str">
        <f>ORÇAMENTO!A94</f>
        <v>1.09.06</v>
      </c>
      <c r="B144" s="180" t="str">
        <f>ORÇAMENTO!B94</f>
        <v>SINAPI - S - 83737</v>
      </c>
      <c r="C144" s="207" t="str">
        <f>ORÇAMENTO!C94</f>
        <v>IMPERMEABILIZAÇÃO DE CALHAS DE CONCRETO COM MANTA ASFÁLTICA (COM POLÍMEROS TIPO APP), E=3MM</v>
      </c>
      <c r="D144" s="180" t="str">
        <f>ORÇAMENTO!D94</f>
        <v>M2</v>
      </c>
      <c r="E144" s="180">
        <f>ORÇAMENTO!E94</f>
        <v>25</v>
      </c>
      <c r="F144" s="180">
        <f>ORÇAMENTO!F94</f>
        <v>61.54</v>
      </c>
      <c r="G144" s="180">
        <f>ORÇAMENTO!G94</f>
        <v>77.67</v>
      </c>
      <c r="H144" s="206">
        <f>ORÇAMENTO!H94</f>
        <v>1538.5</v>
      </c>
      <c r="I144" s="206">
        <f>ORÇAMENTO!I94</f>
        <v>1941.75</v>
      </c>
      <c r="J144" s="209">
        <f t="shared" si="4"/>
        <v>1.8414665841029584E-3</v>
      </c>
      <c r="K144" s="210">
        <f t="shared" si="5"/>
        <v>0.85182398604705634</v>
      </c>
    </row>
    <row r="145" spans="1:11" x14ac:dyDescent="0.25">
      <c r="A145" s="180" t="str">
        <f>ORÇAMENTO!A170</f>
        <v>1.11.45</v>
      </c>
      <c r="B145" s="180" t="str">
        <f>ORÇAMENTO!B170</f>
        <v>COMPOSIÇÃO PRÓPRIA</v>
      </c>
      <c r="C145" s="207" t="str">
        <f>ORÇAMENTO!C170</f>
        <v>DPS 275V 40KA</v>
      </c>
      <c r="D145" s="180" t="str">
        <f>ORÇAMENTO!D170</f>
        <v>UN</v>
      </c>
      <c r="E145" s="180">
        <f>ORÇAMENTO!E170</f>
        <v>12</v>
      </c>
      <c r="F145" s="180">
        <f>ORÇAMENTO!F170</f>
        <v>127.49</v>
      </c>
      <c r="G145" s="180">
        <f>ORÇAMENTO!G170</f>
        <v>160.91</v>
      </c>
      <c r="H145" s="206">
        <f>ORÇAMENTO!H170</f>
        <v>1529.88</v>
      </c>
      <c r="I145" s="206">
        <f>ORÇAMENTO!I170</f>
        <v>1930.92</v>
      </c>
      <c r="J145" s="209">
        <f t="shared" si="4"/>
        <v>1.8311959091417971E-3</v>
      </c>
      <c r="K145" s="210">
        <f t="shared" si="5"/>
        <v>0.85365518195619816</v>
      </c>
    </row>
    <row r="146" spans="1:11" ht="25.5" x14ac:dyDescent="0.25">
      <c r="A146" s="180" t="str">
        <f>ORÇAMENTO!A144</f>
        <v>1.11.19</v>
      </c>
      <c r="B146" s="180" t="str">
        <f>ORÇAMENTO!B144</f>
        <v>SINAPI - S - 92984</v>
      </c>
      <c r="C146" s="207" t="str">
        <f>ORÇAMENTO!C144</f>
        <v>CABO DE COBRE ISOLADO PVC 0,6/1KV 25MM2 RESISTENTE A CHAMA</v>
      </c>
      <c r="D146" s="180" t="str">
        <f>ORÇAMENTO!D144</f>
        <v>M</v>
      </c>
      <c r="E146" s="180">
        <f>ORÇAMENTO!E144</f>
        <v>120</v>
      </c>
      <c r="F146" s="180">
        <f>ORÇAMENTO!F144</f>
        <v>12.75</v>
      </c>
      <c r="G146" s="180">
        <f>ORÇAMENTO!G144</f>
        <v>16.09</v>
      </c>
      <c r="H146" s="206">
        <f>ORÇAMENTO!H144</f>
        <v>1530</v>
      </c>
      <c r="I146" s="206">
        <f>ORÇAMENTO!I144</f>
        <v>1930.8</v>
      </c>
      <c r="J146" s="209">
        <f t="shared" si="4"/>
        <v>1.8310821066491526E-3</v>
      </c>
      <c r="K146" s="210">
        <f t="shared" si="5"/>
        <v>0.85548626406284733</v>
      </c>
    </row>
    <row r="147" spans="1:11" x14ac:dyDescent="0.25">
      <c r="A147" s="180" t="str">
        <f>ORÇAMENTO!A205</f>
        <v>1.13.06</v>
      </c>
      <c r="B147" s="180" t="str">
        <f>ORÇAMENTO!B205</f>
        <v>SINAPI - S - 72254</v>
      </c>
      <c r="C147" s="207" t="str">
        <f>ORÇAMENTO!C205</f>
        <v>CABO DE COBRE NÚ 50MM2 NORMATIZADO</v>
      </c>
      <c r="D147" s="180" t="str">
        <f>ORÇAMENTO!D205</f>
        <v>M</v>
      </c>
      <c r="E147" s="180">
        <f>ORÇAMENTO!E205</f>
        <v>50</v>
      </c>
      <c r="F147" s="180">
        <f>ORÇAMENTO!F205</f>
        <v>30.45</v>
      </c>
      <c r="G147" s="180">
        <f>ORÇAMENTO!G205</f>
        <v>38.43</v>
      </c>
      <c r="H147" s="206">
        <f>ORÇAMENTO!H205</f>
        <v>1522.5</v>
      </c>
      <c r="I147" s="206">
        <f>ORÇAMENTO!I205</f>
        <v>1921.5</v>
      </c>
      <c r="J147" s="209">
        <f t="shared" si="4"/>
        <v>1.8222624134692079E-3</v>
      </c>
      <c r="K147" s="210">
        <f t="shared" si="5"/>
        <v>0.8573085264763165</v>
      </c>
    </row>
    <row r="148" spans="1:11" ht="38.25" x14ac:dyDescent="0.25">
      <c r="A148" s="180" t="str">
        <f>ORÇAMENTO!A149</f>
        <v>1.11.24</v>
      </c>
      <c r="B148" s="180" t="str">
        <f>ORÇAMENTO!B149</f>
        <v>SINAPI - S - 74131/004</v>
      </c>
      <c r="C148" s="207" t="str">
        <f>ORÇAMENTO!C149</f>
        <v>QUADRO DE DISTRIBUIÇÃO EM CHAPA DE AÇO GALVANIZADO, DE EMBUTIR, DISJUNTOR GERAL, COMPACTO, 18DIN/100A</v>
      </c>
      <c r="D148" s="180" t="str">
        <f>ORÇAMENTO!D149</f>
        <v>UN</v>
      </c>
      <c r="E148" s="180">
        <f>ORÇAMENTO!E149</f>
        <v>4</v>
      </c>
      <c r="F148" s="180">
        <f>ORÇAMENTO!F149</f>
        <v>377.48</v>
      </c>
      <c r="G148" s="180">
        <f>ORÇAMENTO!G149</f>
        <v>476.42</v>
      </c>
      <c r="H148" s="206">
        <f>ORÇAMENTO!H149</f>
        <v>1509.92</v>
      </c>
      <c r="I148" s="206">
        <f>ORÇAMENTO!I149</f>
        <v>1905.68</v>
      </c>
      <c r="J148" s="209">
        <f t="shared" si="4"/>
        <v>1.8072594515222483E-3</v>
      </c>
      <c r="K148" s="210">
        <f t="shared" si="5"/>
        <v>0.85911578592783877</v>
      </c>
    </row>
    <row r="149" spans="1:11" ht="25.5" x14ac:dyDescent="0.25">
      <c r="A149" s="180" t="str">
        <f>ORÇAMENTO!A483</f>
        <v>1.25.14</v>
      </c>
      <c r="B149" s="180" t="str">
        <f>ORÇAMENTO!B483</f>
        <v>SINAPI - S - 73798/003</v>
      </c>
      <c r="C149" s="207" t="str">
        <f>ORÇAMENTO!C483</f>
        <v>ELETRODUTO EM PEAD FLEXÍVEL CORRUGADO 3", TIPO KANALEX OU SIMILAR</v>
      </c>
      <c r="D149" s="180" t="str">
        <f>ORÇAMENTO!D483</f>
        <v>M</v>
      </c>
      <c r="E149" s="180">
        <f>ORÇAMENTO!E483</f>
        <v>50</v>
      </c>
      <c r="F149" s="180">
        <f>ORÇAMENTO!F483</f>
        <v>30.15</v>
      </c>
      <c r="G149" s="180">
        <f>ORÇAMENTO!G483</f>
        <v>38.049999999999997</v>
      </c>
      <c r="H149" s="206">
        <f>ORÇAMENTO!H483</f>
        <v>1507.5</v>
      </c>
      <c r="I149" s="206">
        <f>ORÇAMENTO!I483</f>
        <v>1902.5</v>
      </c>
      <c r="J149" s="209">
        <f t="shared" si="4"/>
        <v>1.8042436854671705E-3</v>
      </c>
      <c r="K149" s="210">
        <f t="shared" si="5"/>
        <v>0.86092002961330594</v>
      </c>
    </row>
    <row r="150" spans="1:11" x14ac:dyDescent="0.25">
      <c r="A150" s="180" t="str">
        <f>ORÇAMENTO!A504</f>
        <v>1.26.09</v>
      </c>
      <c r="B150" s="180" t="str">
        <f>ORÇAMENTO!B504</f>
        <v>SICRO2 - 2 S 04 101 52</v>
      </c>
      <c r="C150" s="207" t="str">
        <f>ORÇAMENTO!C504</f>
        <v>BOCA TIPO NT, PARA DIÂM. 0,80M</v>
      </c>
      <c r="D150" s="180" t="str">
        <f>ORÇAMENTO!D504</f>
        <v>UN</v>
      </c>
      <c r="E150" s="180">
        <f>ORÇAMENTO!E504</f>
        <v>1</v>
      </c>
      <c r="F150" s="180">
        <f>ORÇAMENTO!F504</f>
        <v>1500.97</v>
      </c>
      <c r="G150" s="180">
        <f>ORÇAMENTO!G504</f>
        <v>1894.37</v>
      </c>
      <c r="H150" s="206">
        <f>ORÇAMENTO!H504</f>
        <v>1500.97</v>
      </c>
      <c r="I150" s="206">
        <f>ORÇAMENTO!I504</f>
        <v>1894.37</v>
      </c>
      <c r="J150" s="209">
        <f t="shared" si="4"/>
        <v>1.796533566590509E-3</v>
      </c>
      <c r="K150" s="210">
        <f t="shared" si="5"/>
        <v>0.86271656317989642</v>
      </c>
    </row>
    <row r="151" spans="1:11" x14ac:dyDescent="0.25">
      <c r="A151" s="180" t="str">
        <f>ORÇAMENTO!A39</f>
        <v>1.04.01</v>
      </c>
      <c r="B151" s="180" t="str">
        <f>ORÇAMENTO!B39</f>
        <v>SINAPI - S - 93358</v>
      </c>
      <c r="C151" s="207" t="str">
        <f>ORÇAMENTO!C39</f>
        <v>ESCAVAÇÃO MANUAL DE VALAS</v>
      </c>
      <c r="D151" s="180" t="str">
        <f>ORÇAMENTO!D39</f>
        <v>M3</v>
      </c>
      <c r="E151" s="180">
        <f>ORÇAMENTO!E39</f>
        <v>35</v>
      </c>
      <c r="F151" s="180">
        <f>ORÇAMENTO!F39</f>
        <v>42.52</v>
      </c>
      <c r="G151" s="180">
        <f>ORÇAMENTO!G39</f>
        <v>53.66</v>
      </c>
      <c r="H151" s="206">
        <f>ORÇAMENTO!H39</f>
        <v>1488.2</v>
      </c>
      <c r="I151" s="206">
        <f>ORÇAMENTO!I39</f>
        <v>1878.1</v>
      </c>
      <c r="J151" s="209">
        <f t="shared" si="4"/>
        <v>1.7811038452961328E-3</v>
      </c>
      <c r="K151" s="210">
        <f t="shared" si="5"/>
        <v>0.8644976670251926</v>
      </c>
    </row>
    <row r="152" spans="1:11" x14ac:dyDescent="0.25">
      <c r="A152" s="180" t="str">
        <f>ORÇAMENTO!A164</f>
        <v>1.11.39</v>
      </c>
      <c r="B152" s="180" t="str">
        <f>ORÇAMENTO!B164</f>
        <v>COMPOSIÇÃO PRÓPRIA</v>
      </c>
      <c r="C152" s="207" t="str">
        <f>ORÇAMENTO!C164</f>
        <v>DISJUNTOR TRIPOLAR EM CAIXA MOLDADA 25A</v>
      </c>
      <c r="D152" s="180" t="str">
        <f>ORÇAMENTO!D164</f>
        <v>UN</v>
      </c>
      <c r="E152" s="180">
        <f>ORÇAMENTO!E164</f>
        <v>6</v>
      </c>
      <c r="F152" s="180">
        <f>ORÇAMENTO!F164</f>
        <v>247.73</v>
      </c>
      <c r="G152" s="180">
        <f>ORÇAMENTO!G164</f>
        <v>312.66000000000003</v>
      </c>
      <c r="H152" s="206">
        <f>ORÇAMENTO!H164</f>
        <v>1486.38</v>
      </c>
      <c r="I152" s="206">
        <f>ORÇAMENTO!I164</f>
        <v>1875.96</v>
      </c>
      <c r="J152" s="209">
        <f t="shared" si="4"/>
        <v>1.7790743675106403E-3</v>
      </c>
      <c r="K152" s="210">
        <f t="shared" si="5"/>
        <v>0.86627674139270328</v>
      </c>
    </row>
    <row r="153" spans="1:11" x14ac:dyDescent="0.25">
      <c r="A153" s="180" t="str">
        <f>ORÇAMENTO!A228</f>
        <v>1.14.10</v>
      </c>
      <c r="B153" s="180" t="str">
        <f>ORÇAMENTO!B228</f>
        <v>COMPOSIÇÃO PRÓPRIA</v>
      </c>
      <c r="C153" s="207" t="str">
        <f>ORÇAMENTO!C228</f>
        <v>VERGALHÃO ROSCA TOTAL 5/16" - 3 METROS</v>
      </c>
      <c r="D153" s="180" t="str">
        <f>ORÇAMENTO!D228</f>
        <v>UN</v>
      </c>
      <c r="E153" s="180">
        <f>ORÇAMENTO!E228</f>
        <v>60</v>
      </c>
      <c r="F153" s="180">
        <f>ORÇAMENTO!F228</f>
        <v>24.68</v>
      </c>
      <c r="G153" s="180">
        <f>ORÇAMENTO!G228</f>
        <v>31.15</v>
      </c>
      <c r="H153" s="206">
        <f>ORÇAMENTO!H228</f>
        <v>1480.8</v>
      </c>
      <c r="I153" s="206">
        <f>ORÇAMENTO!I228</f>
        <v>1869</v>
      </c>
      <c r="J153" s="209">
        <f t="shared" si="4"/>
        <v>1.7724738229372623E-3</v>
      </c>
      <c r="K153" s="210">
        <f t="shared" si="5"/>
        <v>0.86804921521564049</v>
      </c>
    </row>
    <row r="154" spans="1:11" x14ac:dyDescent="0.25">
      <c r="A154" s="180" t="str">
        <f>ORÇAMENTO!A503</f>
        <v>1.26.08</v>
      </c>
      <c r="B154" s="180" t="str">
        <f>ORÇAMENTO!B503</f>
        <v>SICRO2 - 2 S 04 962 53</v>
      </c>
      <c r="C154" s="207" t="str">
        <f>ORÇAMENTO!C503</f>
        <v>CAIXA DE CAIXA DE LIGAÇÃO E PASSAGEM - CLP 03</v>
      </c>
      <c r="D154" s="180" t="str">
        <f>ORÇAMENTO!D503</f>
        <v>UN</v>
      </c>
      <c r="E154" s="180">
        <f>ORÇAMENTO!E503</f>
        <v>1</v>
      </c>
      <c r="F154" s="180">
        <f>ORÇAMENTO!F503</f>
        <v>1467.49</v>
      </c>
      <c r="G154" s="180">
        <f>ORÇAMENTO!G503</f>
        <v>1852.12</v>
      </c>
      <c r="H154" s="206">
        <f>ORÇAMENTO!H503</f>
        <v>1467.49</v>
      </c>
      <c r="I154" s="206">
        <f>ORÇAMENTO!I503</f>
        <v>1852.12</v>
      </c>
      <c r="J154" s="209">
        <f t="shared" si="4"/>
        <v>1.75646560563861E-3</v>
      </c>
      <c r="K154" s="210">
        <f t="shared" si="5"/>
        <v>0.86980568082127907</v>
      </c>
    </row>
    <row r="155" spans="1:11" x14ac:dyDescent="0.25">
      <c r="A155" s="180" t="str">
        <f>ORÇAMENTO!A186</f>
        <v>1.11.61</v>
      </c>
      <c r="B155" s="180" t="str">
        <f>ORÇAMENTO!B186</f>
        <v>COMPOSIÇÃO PRÓPRIA</v>
      </c>
      <c r="C155" s="207" t="str">
        <f>ORÇAMENTO!C186</f>
        <v>BARRA DE COBRE 1 1/4"X1/4"</v>
      </c>
      <c r="D155" s="180" t="str">
        <f>ORÇAMENTO!D186</f>
        <v>M</v>
      </c>
      <c r="E155" s="180">
        <f>ORÇAMENTO!E186</f>
        <v>8</v>
      </c>
      <c r="F155" s="180">
        <f>ORÇAMENTO!F186</f>
        <v>181.42999999999998</v>
      </c>
      <c r="G155" s="180">
        <f>ORÇAMENTO!G186</f>
        <v>228.98</v>
      </c>
      <c r="H155" s="206">
        <f>ORÇAMENTO!H186</f>
        <v>1451.44</v>
      </c>
      <c r="I155" s="206">
        <f>ORÇAMENTO!I186</f>
        <v>1831.84</v>
      </c>
      <c r="J155" s="209">
        <f t="shared" si="4"/>
        <v>1.7372329843816986E-3</v>
      </c>
      <c r="K155" s="210">
        <f t="shared" si="5"/>
        <v>0.87154291380566073</v>
      </c>
    </row>
    <row r="156" spans="1:11" ht="25.5" x14ac:dyDescent="0.25">
      <c r="A156" s="180" t="str">
        <f>ORÇAMENTO!A147</f>
        <v>1.11.22</v>
      </c>
      <c r="B156" s="180" t="str">
        <f>ORÇAMENTO!B147</f>
        <v>COMPOSIÇÃO PRÓPRIA</v>
      </c>
      <c r="C156" s="207" t="str">
        <f>ORÇAMENTO!C147</f>
        <v>QUADRO DE MEDIÇÃO EM CHAPA DE AÇO GALVANIZADO, PADRÃO CEMAR, COM BARRAMENTO</v>
      </c>
      <c r="D156" s="180" t="str">
        <f>ORÇAMENTO!D147</f>
        <v>UN</v>
      </c>
      <c r="E156" s="180">
        <f>ORÇAMENTO!E147</f>
        <v>4</v>
      </c>
      <c r="F156" s="180">
        <f>ORÇAMENTO!F147</f>
        <v>342.03999999999996</v>
      </c>
      <c r="G156" s="180">
        <f>ORÇAMENTO!G147</f>
        <v>431.69</v>
      </c>
      <c r="H156" s="206">
        <f>ORÇAMENTO!H147</f>
        <v>1368.16</v>
      </c>
      <c r="I156" s="206">
        <f>ORÇAMENTO!I147</f>
        <v>1726.76</v>
      </c>
      <c r="J156" s="209">
        <f t="shared" si="4"/>
        <v>1.6375799349893777E-3</v>
      </c>
      <c r="K156" s="210">
        <f t="shared" si="5"/>
        <v>0.8731804937406501</v>
      </c>
    </row>
    <row r="157" spans="1:11" x14ac:dyDescent="0.25">
      <c r="A157" s="180" t="str">
        <f>ORÇAMENTO!A296</f>
        <v>1.17.03</v>
      </c>
      <c r="B157" s="180" t="str">
        <f>ORÇAMENTO!B296</f>
        <v>SINAPI - S - 89713</v>
      </c>
      <c r="C157" s="207" t="str">
        <f>ORÇAMENTO!C296</f>
        <v>TUBO PVC PARA ESGOTO DN 75MM</v>
      </c>
      <c r="D157" s="180" t="str">
        <f>ORÇAMENTO!D296</f>
        <v>M</v>
      </c>
      <c r="E157" s="180">
        <f>ORÇAMENTO!E296</f>
        <v>50</v>
      </c>
      <c r="F157" s="180">
        <f>ORÇAMENTO!F296</f>
        <v>26.04</v>
      </c>
      <c r="G157" s="180">
        <f>ORÇAMENTO!G296</f>
        <v>32.869999999999997</v>
      </c>
      <c r="H157" s="206">
        <f>ORÇAMENTO!H296</f>
        <v>1302</v>
      </c>
      <c r="I157" s="206">
        <f>ORÇAMENTO!I296</f>
        <v>1643.5</v>
      </c>
      <c r="J157" s="209">
        <f t="shared" si="4"/>
        <v>1.5586199721762391E-3</v>
      </c>
      <c r="K157" s="210">
        <f t="shared" si="5"/>
        <v>0.87473911371282631</v>
      </c>
    </row>
    <row r="158" spans="1:11" x14ac:dyDescent="0.25">
      <c r="A158" s="180" t="str">
        <f>ORÇAMENTO!A183</f>
        <v>1.11.58</v>
      </c>
      <c r="B158" s="180" t="str">
        <f>ORÇAMENTO!B183</f>
        <v>COMPOSIÇÃO PRÓPRIA</v>
      </c>
      <c r="C158" s="207" t="str">
        <f>ORÇAMENTO!C183</f>
        <v>LÂMPADA COMPACTA FLUORESCENTE 27W E27</v>
      </c>
      <c r="D158" s="180" t="str">
        <f>ORÇAMENTO!D183</f>
        <v>UN</v>
      </c>
      <c r="E158" s="180">
        <f>ORÇAMENTO!E183</f>
        <v>100</v>
      </c>
      <c r="F158" s="180">
        <f>ORÇAMENTO!F183</f>
        <v>13.010000000000002</v>
      </c>
      <c r="G158" s="180">
        <f>ORÇAMENTO!G183</f>
        <v>16.420000000000002</v>
      </c>
      <c r="H158" s="206">
        <f>ORÇAMENTO!H183</f>
        <v>1301</v>
      </c>
      <c r="I158" s="206">
        <f>ORÇAMENTO!I183</f>
        <v>1642</v>
      </c>
      <c r="J158" s="209">
        <f t="shared" si="4"/>
        <v>1.5571974410181833E-3</v>
      </c>
      <c r="K158" s="210">
        <f t="shared" si="5"/>
        <v>0.87629631115384454</v>
      </c>
    </row>
    <row r="159" spans="1:11" ht="38.25" x14ac:dyDescent="0.25">
      <c r="A159" s="180" t="str">
        <f>ORÇAMENTO!A148</f>
        <v>1.11.23</v>
      </c>
      <c r="B159" s="180" t="str">
        <f>ORÇAMENTO!B148</f>
        <v>COMPOSIÇÃO PRÓPRIA</v>
      </c>
      <c r="C159" s="207" t="str">
        <f>ORÇAMENTO!C148</f>
        <v>QUADRO DE COMANDO EM CHAPA DE AÇO GALVANIZADO, DIM. 800X600X250MM, COM FLANGE E PLACA DE MONTAGEM</v>
      </c>
      <c r="D159" s="180" t="str">
        <f>ORÇAMENTO!D148</f>
        <v>UN</v>
      </c>
      <c r="E159" s="180">
        <f>ORÇAMENTO!E148</f>
        <v>2</v>
      </c>
      <c r="F159" s="180">
        <f>ORÇAMENTO!F148</f>
        <v>631.74</v>
      </c>
      <c r="G159" s="180">
        <f>ORÇAMENTO!G148</f>
        <v>797.32</v>
      </c>
      <c r="H159" s="206">
        <f>ORÇAMENTO!H148</f>
        <v>1263.48</v>
      </c>
      <c r="I159" s="206">
        <f>ORÇAMENTO!I148</f>
        <v>1594.64</v>
      </c>
      <c r="J159" s="209">
        <f t="shared" si="4"/>
        <v>1.5122833905878417E-3</v>
      </c>
      <c r="K159" s="210">
        <f t="shared" si="5"/>
        <v>0.87780859454443239</v>
      </c>
    </row>
    <row r="160" spans="1:11" ht="25.5" x14ac:dyDescent="0.25">
      <c r="A160" s="180" t="str">
        <f>ORÇAMENTO!A485</f>
        <v>1.25.16</v>
      </c>
      <c r="B160" s="180" t="str">
        <f>ORÇAMENTO!B485</f>
        <v>SINAPI - S - 83449</v>
      </c>
      <c r="C160" s="207" t="str">
        <f>ORÇAMENTO!C485</f>
        <v>CAIXA DE PASSAGEM EM ALVENARIA, DIM. 60X60X40CM, COM FUNDO BRITADO E TAMPA DE CONCRETO</v>
      </c>
      <c r="D160" s="180" t="str">
        <f>ORÇAMENTO!D485</f>
        <v>UN</v>
      </c>
      <c r="E160" s="180">
        <f>ORÇAMENTO!E485</f>
        <v>5</v>
      </c>
      <c r="F160" s="180">
        <f>ORÇAMENTO!F485</f>
        <v>252.39</v>
      </c>
      <c r="G160" s="180">
        <f>ORÇAMENTO!G485</f>
        <v>318.54000000000002</v>
      </c>
      <c r="H160" s="206">
        <f>ORÇAMENTO!H485</f>
        <v>1261.95</v>
      </c>
      <c r="I160" s="206">
        <f>ORÇAMENTO!I485</f>
        <v>1592.7</v>
      </c>
      <c r="J160" s="209">
        <f t="shared" si="4"/>
        <v>1.510443583623423E-3</v>
      </c>
      <c r="K160" s="210">
        <f t="shared" si="5"/>
        <v>0.87931903812805579</v>
      </c>
    </row>
    <row r="161" spans="1:11" ht="25.5" x14ac:dyDescent="0.25">
      <c r="A161" s="180" t="str">
        <f>ORÇAMENTO!A362</f>
        <v>1.19.03.01</v>
      </c>
      <c r="B161" s="180" t="str">
        <f>ORÇAMENTO!B362</f>
        <v>COMPOSIÇÃO PRÓPRIA</v>
      </c>
      <c r="C161" s="207" t="str">
        <f>ORÇAMENTO!C362</f>
        <v>CHAPISCO COM ARGAMASSA DE CIMENTO E AREIA NO TRAÇO 1:4, EM TETOS, ESP. 0,5CM</v>
      </c>
      <c r="D161" s="180" t="str">
        <f>ORÇAMENTO!D362</f>
        <v>M2</v>
      </c>
      <c r="E161" s="180">
        <f>ORÇAMENTO!E362</f>
        <v>150</v>
      </c>
      <c r="F161" s="180">
        <f>ORÇAMENTO!F362</f>
        <v>8.39</v>
      </c>
      <c r="G161" s="180">
        <f>ORÇAMENTO!G362</f>
        <v>10.59</v>
      </c>
      <c r="H161" s="206">
        <f>ORÇAMENTO!H362</f>
        <v>1258.5</v>
      </c>
      <c r="I161" s="206">
        <f>ORÇAMENTO!I362</f>
        <v>1588.5</v>
      </c>
      <c r="J161" s="209">
        <f t="shared" si="4"/>
        <v>1.5064604963808674E-3</v>
      </c>
      <c r="K161" s="210">
        <f t="shared" si="5"/>
        <v>0.8808254986244366</v>
      </c>
    </row>
    <row r="162" spans="1:11" x14ac:dyDescent="0.25">
      <c r="A162" s="180" t="str">
        <f>ORÇAMENTO!A227</f>
        <v>1.14.09</v>
      </c>
      <c r="B162" s="180" t="str">
        <f>ORÇAMENTO!B227</f>
        <v>COMPOSIÇÃO PRÓPRIA</v>
      </c>
      <c r="C162" s="207" t="str">
        <f>ORÇAMENTO!C227</f>
        <v>CABO UTP CAT. 6 (AZUL)</v>
      </c>
      <c r="D162" s="180" t="str">
        <f>ORÇAMENTO!D227</f>
        <v>M</v>
      </c>
      <c r="E162" s="180">
        <f>ORÇAMENTO!E227</f>
        <v>200</v>
      </c>
      <c r="F162" s="180">
        <f>ORÇAMENTO!F227</f>
        <v>6.27</v>
      </c>
      <c r="G162" s="180">
        <f>ORÇAMENTO!G227</f>
        <v>7.91</v>
      </c>
      <c r="H162" s="206">
        <f>ORÇAMENTO!H227</f>
        <v>1254</v>
      </c>
      <c r="I162" s="206">
        <f>ORÇAMENTO!I227</f>
        <v>1582</v>
      </c>
      <c r="J162" s="209">
        <f t="shared" si="4"/>
        <v>1.5002961946959598E-3</v>
      </c>
      <c r="K162" s="210">
        <f t="shared" si="5"/>
        <v>0.88232579481913254</v>
      </c>
    </row>
    <row r="163" spans="1:11" x14ac:dyDescent="0.25">
      <c r="A163" s="180" t="str">
        <f>ORÇAMENTO!A236</f>
        <v>1.15.02</v>
      </c>
      <c r="B163" s="180" t="str">
        <f>ORÇAMENTO!B236</f>
        <v>SINAPI - S - 89402</v>
      </c>
      <c r="C163" s="207" t="str">
        <f>ORÇAMENTO!C236</f>
        <v>TUBO PVC SOLDÁVEL 25MM</v>
      </c>
      <c r="D163" s="180" t="str">
        <f>ORÇAMENTO!D236</f>
        <v>M</v>
      </c>
      <c r="E163" s="180">
        <f>ORÇAMENTO!E236</f>
        <v>200</v>
      </c>
      <c r="F163" s="180">
        <f>ORÇAMENTO!F236</f>
        <v>6.26</v>
      </c>
      <c r="G163" s="180">
        <f>ORÇAMENTO!G236</f>
        <v>7.9</v>
      </c>
      <c r="H163" s="206">
        <f>ORÇAMENTO!H236</f>
        <v>1252</v>
      </c>
      <c r="I163" s="206">
        <f>ORÇAMENTO!I236</f>
        <v>1580</v>
      </c>
      <c r="J163" s="209">
        <f t="shared" si="4"/>
        <v>1.4983994864852192E-3</v>
      </c>
      <c r="K163" s="210">
        <f t="shared" si="5"/>
        <v>0.88382419430561776</v>
      </c>
    </row>
    <row r="164" spans="1:11" x14ac:dyDescent="0.25">
      <c r="A164" s="180" t="str">
        <f>ORÇAMENTO!A426</f>
        <v>1.22.04.11</v>
      </c>
      <c r="B164" s="180" t="str">
        <f>ORÇAMENTO!B426</f>
        <v>COMPOSIÇÃO PRÓPRIA</v>
      </c>
      <c r="C164" s="207" t="str">
        <f>ORÇAMENTO!C426</f>
        <v>BARRA DE APOIO EM AÇO INOXIDÁVEL, PARA PNE, L=90CM</v>
      </c>
      <c r="D164" s="180" t="str">
        <f>ORÇAMENTO!D426</f>
        <v>UN</v>
      </c>
      <c r="E164" s="180">
        <f>ORÇAMENTO!E426</f>
        <v>6</v>
      </c>
      <c r="F164" s="180">
        <f>ORÇAMENTO!F426</f>
        <v>207.71</v>
      </c>
      <c r="G164" s="180">
        <f>ORÇAMENTO!G426</f>
        <v>262.14999999999998</v>
      </c>
      <c r="H164" s="206">
        <f>ORÇAMENTO!H426</f>
        <v>1246.26</v>
      </c>
      <c r="I164" s="206">
        <f>ORÇAMENTO!I426</f>
        <v>1572.9</v>
      </c>
      <c r="J164" s="209">
        <f t="shared" si="4"/>
        <v>1.4916661723370895E-3</v>
      </c>
      <c r="K164" s="210">
        <f t="shared" si="5"/>
        <v>0.88531586047795485</v>
      </c>
    </row>
    <row r="165" spans="1:11" x14ac:dyDescent="0.25">
      <c r="A165" s="180" t="str">
        <f>ORÇAMENTO!A169</f>
        <v>1.11.44</v>
      </c>
      <c r="B165" s="180" t="str">
        <f>ORÇAMENTO!B169</f>
        <v>COMPOSIÇÃO PRÓPRIA</v>
      </c>
      <c r="C165" s="207" t="str">
        <f>ORÇAMENTO!C169</f>
        <v>DPS 275V 8KA</v>
      </c>
      <c r="D165" s="180" t="str">
        <f>ORÇAMENTO!D169</f>
        <v>UN</v>
      </c>
      <c r="E165" s="180">
        <f>ORÇAMENTO!E169</f>
        <v>12</v>
      </c>
      <c r="F165" s="180">
        <f>ORÇAMENTO!F169</f>
        <v>100.24</v>
      </c>
      <c r="G165" s="180">
        <f>ORÇAMENTO!G169</f>
        <v>126.51</v>
      </c>
      <c r="H165" s="206">
        <f>ORÇAMENTO!H169</f>
        <v>1202.8800000000001</v>
      </c>
      <c r="I165" s="206">
        <f>ORÇAMENTO!I169</f>
        <v>1518.12</v>
      </c>
      <c r="J165" s="209">
        <f t="shared" si="4"/>
        <v>1.4397153344448991E-3</v>
      </c>
      <c r="K165" s="210">
        <f t="shared" si="5"/>
        <v>0.88675557581239972</v>
      </c>
    </row>
    <row r="166" spans="1:11" ht="25.5" x14ac:dyDescent="0.25">
      <c r="A166" s="180" t="str">
        <f>ORÇAMENTO!A506</f>
        <v>1.26.11</v>
      </c>
      <c r="B166" s="180" t="str">
        <f>ORÇAMENTO!B506</f>
        <v>SICRO2 - 2 S 03 940 01</v>
      </c>
      <c r="C166" s="207" t="str">
        <f>ORÇAMENTO!C506</f>
        <v>REENCHIMENTO DE VALAS COM APILOAMENTO, SEM FORNECIMENTO DE TERRA</v>
      </c>
      <c r="D166" s="180" t="str">
        <f>ORÇAMENTO!D506</f>
        <v>M3</v>
      </c>
      <c r="E166" s="180">
        <f>ORÇAMENTO!E506</f>
        <v>50</v>
      </c>
      <c r="F166" s="180">
        <f>ORÇAMENTO!F506</f>
        <v>23.94</v>
      </c>
      <c r="G166" s="180">
        <f>ORÇAMENTO!G506</f>
        <v>30.21</v>
      </c>
      <c r="H166" s="206">
        <f>ORÇAMENTO!H506</f>
        <v>1197</v>
      </c>
      <c r="I166" s="206">
        <f>ORÇAMENTO!I506</f>
        <v>1510.5</v>
      </c>
      <c r="J166" s="209">
        <f t="shared" si="4"/>
        <v>1.4324888761619769E-3</v>
      </c>
      <c r="K166" s="210">
        <f t="shared" si="5"/>
        <v>0.88818806468856171</v>
      </c>
    </row>
    <row r="167" spans="1:11" ht="25.5" x14ac:dyDescent="0.25">
      <c r="A167" s="180" t="str">
        <f>ORÇAMENTO!A357</f>
        <v>1.19.02.01</v>
      </c>
      <c r="B167" s="180" t="str">
        <f>ORÇAMENTO!B357</f>
        <v>SINAPI - S - 87893</v>
      </c>
      <c r="C167" s="207" t="str">
        <f>ORÇAMENTO!C357</f>
        <v>CHAPISCO COM ARGAMASSA DE CIMENTO E AREIA NO TRAÇO 1:3, EM PAREDES EXTERNAS, ESP. 0,5CM</v>
      </c>
      <c r="D167" s="180" t="str">
        <f>ORÇAMENTO!D357</f>
        <v>M2</v>
      </c>
      <c r="E167" s="180">
        <f>ORÇAMENTO!E357</f>
        <v>300</v>
      </c>
      <c r="F167" s="180">
        <f>ORÇAMENTO!F357</f>
        <v>3.98</v>
      </c>
      <c r="G167" s="180">
        <f>ORÇAMENTO!G357</f>
        <v>5.0199999999999996</v>
      </c>
      <c r="H167" s="206">
        <f>ORÇAMENTO!H357</f>
        <v>1194</v>
      </c>
      <c r="I167" s="206">
        <f>ORÇAMENTO!I357</f>
        <v>1506</v>
      </c>
      <c r="J167" s="209">
        <f t="shared" si="4"/>
        <v>1.4282212826878101E-3</v>
      </c>
      <c r="K167" s="210">
        <f t="shared" si="5"/>
        <v>0.88961628597124953</v>
      </c>
    </row>
    <row r="168" spans="1:11" x14ac:dyDescent="0.25">
      <c r="A168" s="180" t="str">
        <f>ORÇAMENTO!A231</f>
        <v>1.14.13</v>
      </c>
      <c r="B168" s="180" t="str">
        <f>ORÇAMENTO!B231</f>
        <v>COMPOSIÇÃO PRÓPRIA</v>
      </c>
      <c r="C168" s="207" t="str">
        <f>ORÇAMENTO!C231</f>
        <v>RACK FECHADO PADRÃO 19" 10UX110CM</v>
      </c>
      <c r="D168" s="180" t="str">
        <f>ORÇAMENTO!D231</f>
        <v>UN</v>
      </c>
      <c r="E168" s="180">
        <f>ORÇAMENTO!E231</f>
        <v>3</v>
      </c>
      <c r="F168" s="180">
        <f>ORÇAMENTO!F231</f>
        <v>393.38</v>
      </c>
      <c r="G168" s="180">
        <f>ORÇAMENTO!G231</f>
        <v>496.48</v>
      </c>
      <c r="H168" s="206">
        <f>ORÇAMENTO!H231</f>
        <v>1180.1400000000001</v>
      </c>
      <c r="I168" s="206">
        <f>ORÇAMENTO!I231</f>
        <v>1489.44</v>
      </c>
      <c r="J168" s="209">
        <f t="shared" si="4"/>
        <v>1.4125165387028765E-3</v>
      </c>
      <c r="K168" s="210">
        <f t="shared" si="5"/>
        <v>0.89102880250995242</v>
      </c>
    </row>
    <row r="169" spans="1:11" x14ac:dyDescent="0.25">
      <c r="A169" s="180" t="str">
        <f>ORÇAMENTO!A334</f>
        <v>1.18.03</v>
      </c>
      <c r="B169" s="180" t="str">
        <f>ORÇAMENTO!B334</f>
        <v>SINAPI - S - 89578</v>
      </c>
      <c r="C169" s="207" t="str">
        <f>ORÇAMENTO!C334</f>
        <v>TUBO PVC, SÉRIE R, PARA ÁGUA PLUVIAL DN 100MM</v>
      </c>
      <c r="D169" s="180" t="str">
        <f>ORÇAMENTO!D334</f>
        <v>M</v>
      </c>
      <c r="E169" s="180">
        <f>ORÇAMENTO!E334</f>
        <v>50</v>
      </c>
      <c r="F169" s="180">
        <f>ORÇAMENTO!F334</f>
        <v>23.31</v>
      </c>
      <c r="G169" s="180">
        <f>ORÇAMENTO!G334</f>
        <v>29.42</v>
      </c>
      <c r="H169" s="206">
        <f>ORÇAMENTO!H334</f>
        <v>1165.5</v>
      </c>
      <c r="I169" s="206">
        <f>ORÇAMENTO!I334</f>
        <v>1471</v>
      </c>
      <c r="J169" s="209">
        <f t="shared" si="4"/>
        <v>1.3950288889998464E-3</v>
      </c>
      <c r="K169" s="210">
        <f t="shared" si="5"/>
        <v>0.89242383139895232</v>
      </c>
    </row>
    <row r="170" spans="1:11" ht="25.5" x14ac:dyDescent="0.25">
      <c r="A170" s="180" t="str">
        <f>ORÇAMENTO!A177</f>
        <v>1.11.52</v>
      </c>
      <c r="B170" s="180" t="str">
        <f>ORÇAMENTO!B177</f>
        <v>SINAPI - S - 91969</v>
      </c>
      <c r="C170" s="207" t="str">
        <f>ORÇAMENTO!C177</f>
        <v>INTERRUPTOR PARALELO DE EMBUTIR 03 SEÇÕES, 10A/250V, INCLUINDO SUPORTE E PLACA</v>
      </c>
      <c r="D170" s="180" t="str">
        <f>ORÇAMENTO!D177</f>
        <v>UN</v>
      </c>
      <c r="E170" s="180">
        <f>ORÇAMENTO!E177</f>
        <v>25</v>
      </c>
      <c r="F170" s="180">
        <f>ORÇAMENTO!F177</f>
        <v>45.55</v>
      </c>
      <c r="G170" s="180">
        <f>ORÇAMENTO!G177</f>
        <v>57.49</v>
      </c>
      <c r="H170" s="206">
        <f>ORÇAMENTO!H177</f>
        <v>1138.75</v>
      </c>
      <c r="I170" s="206">
        <f>ORÇAMENTO!I177</f>
        <v>1437.25</v>
      </c>
      <c r="J170" s="209">
        <f t="shared" si="4"/>
        <v>1.3630219379435957E-3</v>
      </c>
      <c r="K170" s="210">
        <f t="shared" si="5"/>
        <v>0.89378685333689589</v>
      </c>
    </row>
    <row r="171" spans="1:11" x14ac:dyDescent="0.25">
      <c r="A171" s="180" t="str">
        <f>ORÇAMENTO!A165</f>
        <v>1.11.40</v>
      </c>
      <c r="B171" s="180" t="str">
        <f>ORÇAMENTO!B165</f>
        <v>COMPOSIÇÃO PRÓPRIA</v>
      </c>
      <c r="C171" s="207" t="str">
        <f>ORÇAMENTO!C165</f>
        <v>DISJUNTOR TRIPOLAR EM CAIXA MOLDADA 50A</v>
      </c>
      <c r="D171" s="180" t="str">
        <f>ORÇAMENTO!D165</f>
        <v>UN</v>
      </c>
      <c r="E171" s="180">
        <f>ORÇAMENTO!E165</f>
        <v>4</v>
      </c>
      <c r="F171" s="180">
        <f>ORÇAMENTO!F165</f>
        <v>282.70999999999998</v>
      </c>
      <c r="G171" s="180">
        <f>ORÇAMENTO!G165</f>
        <v>356.81</v>
      </c>
      <c r="H171" s="206">
        <f>ORÇAMENTO!H165</f>
        <v>1130.8399999999999</v>
      </c>
      <c r="I171" s="206">
        <f>ORÇAMENTO!I165</f>
        <v>1427.24</v>
      </c>
      <c r="J171" s="209">
        <f t="shared" si="4"/>
        <v>1.3535289133488381E-3</v>
      </c>
      <c r="K171" s="210">
        <f t="shared" si="5"/>
        <v>0.89514038225024473</v>
      </c>
    </row>
    <row r="172" spans="1:11" ht="25.5" x14ac:dyDescent="0.25">
      <c r="A172" s="180" t="str">
        <f>ORÇAMENTO!A475</f>
        <v>1.25.04</v>
      </c>
      <c r="B172" s="180" t="str">
        <f>ORÇAMENTO!B475</f>
        <v>COMPOSIÇÃO PRÓPRIA</v>
      </c>
      <c r="C172" s="207" t="str">
        <f>ORÇAMENTO!C475</f>
        <v>ESTRUTURA DE BAIXA TENSÃO TIPO S1I-BT (MULTIPLEXADA)</v>
      </c>
      <c r="D172" s="180" t="str">
        <f>ORÇAMENTO!D475</f>
        <v>UN</v>
      </c>
      <c r="E172" s="180">
        <f>ORÇAMENTO!E475</f>
        <v>10</v>
      </c>
      <c r="F172" s="180">
        <f>ORÇAMENTO!F475</f>
        <v>111.63000000000001</v>
      </c>
      <c r="G172" s="180">
        <f>ORÇAMENTO!G475</f>
        <v>140.88999999999999</v>
      </c>
      <c r="H172" s="206">
        <f>ORÇAMENTO!H475</f>
        <v>1116.3</v>
      </c>
      <c r="I172" s="206">
        <f>ORÇAMENTO!I475</f>
        <v>1408.9</v>
      </c>
      <c r="J172" s="209">
        <f t="shared" si="4"/>
        <v>1.3361360990563451E-3</v>
      </c>
      <c r="K172" s="210">
        <f t="shared" si="5"/>
        <v>0.89647651834930109</v>
      </c>
    </row>
    <row r="173" spans="1:11" ht="38.25" x14ac:dyDescent="0.25">
      <c r="A173" s="180" t="str">
        <f>ORÇAMENTO!A180</f>
        <v>1.11.55</v>
      </c>
      <c r="B173" s="180" t="str">
        <f>ORÇAMENTO!B180</f>
        <v>COMPOSIÇÃO PRÓPRIA</v>
      </c>
      <c r="C173" s="207" t="str">
        <f>ORÇAMENTO!C180</f>
        <v>LUMINÁRIA DE SOBREPOR PLAFON RETANGULAR ALUMÍNIO BRANCA, PARA LÂMPADA FLUORESCENTE 2X27W</v>
      </c>
      <c r="D173" s="180" t="str">
        <f>ORÇAMENTO!D180</f>
        <v>UN</v>
      </c>
      <c r="E173" s="180">
        <f>ORÇAMENTO!E180</f>
        <v>24</v>
      </c>
      <c r="F173" s="180">
        <f>ORÇAMENTO!F180</f>
        <v>45.879999999999995</v>
      </c>
      <c r="G173" s="180">
        <f>ORÇAMENTO!G180</f>
        <v>57.91</v>
      </c>
      <c r="H173" s="206">
        <f>ORÇAMENTO!H180</f>
        <v>1101.1199999999999</v>
      </c>
      <c r="I173" s="206">
        <f>ORÇAMENTO!I180</f>
        <v>1389.84</v>
      </c>
      <c r="J173" s="209">
        <f t="shared" si="4"/>
        <v>1.3180604698079853E-3</v>
      </c>
      <c r="K173" s="210">
        <f t="shared" si="5"/>
        <v>0.89779457881910907</v>
      </c>
    </row>
    <row r="174" spans="1:11" ht="25.5" x14ac:dyDescent="0.25">
      <c r="A174" s="180" t="str">
        <f>ORÇAMENTO!A369</f>
        <v>1.20.01</v>
      </c>
      <c r="B174" s="180" t="str">
        <f>ORÇAMENTO!B369</f>
        <v>COMPOSIÇÃO PRÓPRIA</v>
      </c>
      <c r="C174" s="207" t="str">
        <f>ORÇAMENTO!C369</f>
        <v>LAJE DE IMPERMEABILIZAÇÃO EM CONCRETO SIMPLES FCK=10MPA, ESPESSURA 7CM</v>
      </c>
      <c r="D174" s="180" t="str">
        <f>ORÇAMENTO!D369</f>
        <v>M2</v>
      </c>
      <c r="E174" s="180">
        <f>ORÇAMENTO!E369</f>
        <v>25</v>
      </c>
      <c r="F174" s="180">
        <f>ORÇAMENTO!F369</f>
        <v>43.83</v>
      </c>
      <c r="G174" s="180">
        <f>ORÇAMENTO!G369</f>
        <v>55.32</v>
      </c>
      <c r="H174" s="206">
        <f>ORÇAMENTO!H369</f>
        <v>1095.75</v>
      </c>
      <c r="I174" s="206">
        <f>ORÇAMENTO!I369</f>
        <v>1383</v>
      </c>
      <c r="J174" s="209">
        <f t="shared" si="4"/>
        <v>1.3115737277272518E-3</v>
      </c>
      <c r="K174" s="210">
        <f t="shared" si="5"/>
        <v>0.89910615254683635</v>
      </c>
    </row>
    <row r="175" spans="1:11" ht="38.25" x14ac:dyDescent="0.25">
      <c r="A175" s="180" t="str">
        <f>ORÇAMENTO!A207</f>
        <v>1.13.08</v>
      </c>
      <c r="B175" s="180" t="str">
        <f>ORÇAMENTO!B207</f>
        <v>COMPOSIÇÃO PRÓPRIA</v>
      </c>
      <c r="C175" s="207" t="str">
        <f>ORÇAMENTO!C207</f>
        <v>PARA RAIO TIPO FRANKLIN 3/4" 250MM, BASE EM LATÃO, COM PONTAS E PARAFUSOS EM INOX, INCLUINDO MASTRO DE AÇO GALVANIZADO 2"X3,00M</v>
      </c>
      <c r="D175" s="180" t="str">
        <f>ORÇAMENTO!D207</f>
        <v>UN</v>
      </c>
      <c r="E175" s="180">
        <f>ORÇAMENTO!E207</f>
        <v>2</v>
      </c>
      <c r="F175" s="180">
        <f>ORÇAMENTO!F207</f>
        <v>547.27</v>
      </c>
      <c r="G175" s="180">
        <f>ORÇAMENTO!G207</f>
        <v>690.71</v>
      </c>
      <c r="H175" s="206">
        <f>ORÇAMENTO!H207</f>
        <v>1094.54</v>
      </c>
      <c r="I175" s="206">
        <f>ORÇAMENTO!I207</f>
        <v>1381.42</v>
      </c>
      <c r="J175" s="209">
        <f t="shared" si="4"/>
        <v>1.3100753282407668E-3</v>
      </c>
      <c r="K175" s="210">
        <f t="shared" si="5"/>
        <v>0.90041622787507714</v>
      </c>
    </row>
    <row r="176" spans="1:11" ht="25.5" x14ac:dyDescent="0.25">
      <c r="A176" s="180" t="str">
        <f>ORÇAMENTO!A71</f>
        <v>1.07.03</v>
      </c>
      <c r="B176" s="180" t="str">
        <f>ORÇAMENTO!B71</f>
        <v>SINAPI - S - 93182</v>
      </c>
      <c r="C176" s="207" t="str">
        <f>ORÇAMENTO!C71</f>
        <v>VERGA PREMOLDADA PARA JANELAS, COM ATÉ 1,50M DE VÃO</v>
      </c>
      <c r="D176" s="180" t="str">
        <f>ORÇAMENTO!D71</f>
        <v>M</v>
      </c>
      <c r="E176" s="180">
        <f>ORÇAMENTO!E71</f>
        <v>50</v>
      </c>
      <c r="F176" s="180">
        <f>ORÇAMENTO!F71</f>
        <v>21.88</v>
      </c>
      <c r="G176" s="180">
        <f>ORÇAMENTO!G71</f>
        <v>27.61</v>
      </c>
      <c r="H176" s="206">
        <f>ORÇAMENTO!H71</f>
        <v>1094</v>
      </c>
      <c r="I176" s="206">
        <f>ORÇAMENTO!I71</f>
        <v>1380.5</v>
      </c>
      <c r="J176" s="209">
        <f t="shared" si="4"/>
        <v>1.3092028424638259E-3</v>
      </c>
      <c r="K176" s="210">
        <f t="shared" si="5"/>
        <v>0.90172543071754097</v>
      </c>
    </row>
    <row r="177" spans="1:11" ht="25.5" x14ac:dyDescent="0.25">
      <c r="A177" s="180" t="str">
        <f>ORÇAMENTO!A142</f>
        <v>1.11.17</v>
      </c>
      <c r="B177" s="180" t="str">
        <f>ORÇAMENTO!B142</f>
        <v>SINAPI - S - 91931</v>
      </c>
      <c r="C177" s="207" t="str">
        <f>ORÇAMENTO!C142</f>
        <v>CABO DE COBRE ISOLADO PVC 0,6/1KV 6MM2 RESISTENTE A CHAMA</v>
      </c>
      <c r="D177" s="180" t="str">
        <f>ORÇAMENTO!D142</f>
        <v>M</v>
      </c>
      <c r="E177" s="180">
        <f>ORÇAMENTO!E142</f>
        <v>225</v>
      </c>
      <c r="F177" s="180">
        <f>ORÇAMENTO!F142</f>
        <v>4.83</v>
      </c>
      <c r="G177" s="180">
        <f>ORÇAMENTO!G142</f>
        <v>6.1</v>
      </c>
      <c r="H177" s="206">
        <f>ORÇAMENTO!H142</f>
        <v>1086.75</v>
      </c>
      <c r="I177" s="206">
        <f>ORÇAMENTO!I142</f>
        <v>1372.5</v>
      </c>
      <c r="J177" s="209">
        <f t="shared" si="4"/>
        <v>1.3016160096208627E-3</v>
      </c>
      <c r="K177" s="210">
        <f t="shared" si="5"/>
        <v>0.90302704672716183</v>
      </c>
    </row>
    <row r="178" spans="1:11" ht="51" x14ac:dyDescent="0.25">
      <c r="A178" s="180" t="str">
        <f>ORÇAMENTO!A134</f>
        <v>1.11.09</v>
      </c>
      <c r="B178" s="180" t="str">
        <f>ORÇAMENTO!B134</f>
        <v>COMPOSIÇÃO PRÓPRIA</v>
      </c>
      <c r="C178" s="207" t="str">
        <f>ORÇAMENTO!C134</f>
        <v>CAIXA DE PASSAGEM EM ALVENARIA DE TIJOLO MACIÇO, DIM. 230X230X102MM, REVESTIDA INTERNAMENTE COM BARRA LISA (CIMENTO E AREIA, TRAÇO 1:4), COM TAMPA E FUNDO EM CONCRETO FCK=15MPA</v>
      </c>
      <c r="D178" s="180" t="str">
        <f>ORÇAMENTO!D134</f>
        <v>UN</v>
      </c>
      <c r="E178" s="180">
        <f>ORÇAMENTO!E134</f>
        <v>5</v>
      </c>
      <c r="F178" s="180">
        <f>ORÇAMENTO!F134</f>
        <v>216.47</v>
      </c>
      <c r="G178" s="180">
        <f>ORÇAMENTO!G134</f>
        <v>273.20999999999998</v>
      </c>
      <c r="H178" s="206">
        <f>ORÇAMENTO!H134</f>
        <v>1082.3499999999999</v>
      </c>
      <c r="I178" s="206">
        <f>ORÇAMENTO!I134</f>
        <v>1366.05</v>
      </c>
      <c r="J178" s="209">
        <f t="shared" si="4"/>
        <v>1.2954991256412236E-3</v>
      </c>
      <c r="K178" s="210">
        <f t="shared" si="5"/>
        <v>0.90432254585280303</v>
      </c>
    </row>
    <row r="179" spans="1:11" ht="25.5" x14ac:dyDescent="0.25">
      <c r="A179" s="180" t="str">
        <f>ORÇAMENTO!A128</f>
        <v>1.11.03</v>
      </c>
      <c r="B179" s="180" t="str">
        <f>ORÇAMENTO!B128</f>
        <v>COMPOSIÇÃO PRÓPRIA</v>
      </c>
      <c r="C179" s="207" t="str">
        <f>ORÇAMENTO!C128</f>
        <v>ELETRODUTO EM PEAD FLEXÍVEL CORRUGADO 1 1/2", TIPO KANALEX OU SIMILAR</v>
      </c>
      <c r="D179" s="180" t="str">
        <f>ORÇAMENTO!D128</f>
        <v>M</v>
      </c>
      <c r="E179" s="180">
        <f>ORÇAMENTO!E128</f>
        <v>70</v>
      </c>
      <c r="F179" s="180">
        <f>ORÇAMENTO!F128</f>
        <v>15.440000000000001</v>
      </c>
      <c r="G179" s="180">
        <f>ORÇAMENTO!G128</f>
        <v>19.489999999999998</v>
      </c>
      <c r="H179" s="206">
        <f>ORÇAMENTO!H128</f>
        <v>1080.8</v>
      </c>
      <c r="I179" s="206">
        <f>ORÇAMENTO!I128</f>
        <v>1364.3</v>
      </c>
      <c r="J179" s="209">
        <f t="shared" si="4"/>
        <v>1.2938395059568255E-3</v>
      </c>
      <c r="K179" s="210">
        <f t="shared" si="5"/>
        <v>0.90561638535875988</v>
      </c>
    </row>
    <row r="180" spans="1:11" x14ac:dyDescent="0.25">
      <c r="A180" s="180" t="str">
        <f>ORÇAMENTO!A502</f>
        <v>1.26.07</v>
      </c>
      <c r="B180" s="180" t="str">
        <f>ORÇAMENTO!B502</f>
        <v>SICRO2 - 2 S 04 962 52</v>
      </c>
      <c r="C180" s="207" t="str">
        <f>ORÇAMENTO!C502</f>
        <v>CAIXA DE CAIXA DE LIGAÇÃO E PASSAGEM - CLP 02</v>
      </c>
      <c r="D180" s="180" t="str">
        <f>ORÇAMENTO!D502</f>
        <v>UN</v>
      </c>
      <c r="E180" s="180">
        <f>ORÇAMENTO!E502</f>
        <v>1</v>
      </c>
      <c r="F180" s="180">
        <f>ORÇAMENTO!F502</f>
        <v>1051.75</v>
      </c>
      <c r="G180" s="180">
        <f>ORÇAMENTO!G502</f>
        <v>1327.41</v>
      </c>
      <c r="H180" s="206">
        <f>ORÇAMENTO!H502</f>
        <v>1051.75</v>
      </c>
      <c r="I180" s="206">
        <f>ORÇAMENTO!I502</f>
        <v>1327.41</v>
      </c>
      <c r="J180" s="209">
        <f t="shared" si="4"/>
        <v>1.258854723009712E-3</v>
      </c>
      <c r="K180" s="210">
        <f t="shared" si="5"/>
        <v>0.90687524008176956</v>
      </c>
    </row>
    <row r="181" spans="1:11" ht="25.5" x14ac:dyDescent="0.25">
      <c r="A181" s="180" t="str">
        <f>ORÇAMENTO!A182</f>
        <v>1.11.57</v>
      </c>
      <c r="B181" s="180" t="str">
        <f>ORÇAMENTO!B182</f>
        <v>SINAPI - S - 83469</v>
      </c>
      <c r="C181" s="207" t="str">
        <f>ORÇAMENTO!C182</f>
        <v>LAMPADA FLUORESCENTE 40W - FORNECIMENTO E INSTALACAO</v>
      </c>
      <c r="D181" s="180" t="str">
        <f>ORÇAMENTO!D182</f>
        <v>UN</v>
      </c>
      <c r="E181" s="180">
        <f>ORÇAMENTO!E182</f>
        <v>200</v>
      </c>
      <c r="F181" s="180">
        <f>ORÇAMENTO!F182</f>
        <v>5.18</v>
      </c>
      <c r="G181" s="180">
        <f>ORÇAMENTO!G182</f>
        <v>6.54</v>
      </c>
      <c r="H181" s="206">
        <f>ORÇAMENTO!H182</f>
        <v>1036</v>
      </c>
      <c r="I181" s="206">
        <f>ORÇAMENTO!I182</f>
        <v>1308</v>
      </c>
      <c r="J181" s="209">
        <f t="shared" si="4"/>
        <v>1.2404471698244726E-3</v>
      </c>
      <c r="K181" s="210">
        <f t="shared" si="5"/>
        <v>0.90811568725159408</v>
      </c>
    </row>
    <row r="182" spans="1:11" ht="25.5" x14ac:dyDescent="0.25">
      <c r="A182" s="180" t="str">
        <f>ORÇAMENTO!A181</f>
        <v>1.11.56</v>
      </c>
      <c r="B182" s="180" t="str">
        <f>ORÇAMENTO!B181</f>
        <v>SINAPI - S - 83468</v>
      </c>
      <c r="C182" s="207" t="str">
        <f>ORÇAMENTO!C181</f>
        <v>LAMPADA FLUORESCENTE 20W - FORNECIMENTO E INSTALACAO</v>
      </c>
      <c r="D182" s="180" t="str">
        <f>ORÇAMENTO!D181</f>
        <v>UN</v>
      </c>
      <c r="E182" s="180">
        <f>ORÇAMENTO!E181</f>
        <v>200</v>
      </c>
      <c r="F182" s="180">
        <f>ORÇAMENTO!F181</f>
        <v>5.18</v>
      </c>
      <c r="G182" s="180">
        <f>ORÇAMENTO!G181</f>
        <v>6.54</v>
      </c>
      <c r="H182" s="206">
        <f>ORÇAMENTO!H181</f>
        <v>1036</v>
      </c>
      <c r="I182" s="206">
        <f>ORÇAMENTO!I181</f>
        <v>1308</v>
      </c>
      <c r="J182" s="209">
        <f t="shared" si="4"/>
        <v>1.2404471698244726E-3</v>
      </c>
      <c r="K182" s="210">
        <f t="shared" si="5"/>
        <v>0.9093561344214186</v>
      </c>
    </row>
    <row r="183" spans="1:11" ht="51" x14ac:dyDescent="0.25">
      <c r="A183" s="180" t="str">
        <f>ORÇAMENTO!A135</f>
        <v>1.11.10</v>
      </c>
      <c r="B183" s="180" t="str">
        <f>ORÇAMENTO!B135</f>
        <v>COMPOSIÇÃO PRÓPRIA</v>
      </c>
      <c r="C183" s="207" t="str">
        <f>ORÇAMENTO!C135</f>
        <v>CAIXA DE PASSAGEM EM ALVENARIA DE TIJOLO MACIÇO, DIM. 500X500X300MM, REVESTIDA INTERNAMENTE COM BARRA LISA (CIMENTO E AREIA, TRAÇO 1:4), COM TAMPA E FUNDO EM CONCRETO FCK=15MPA</v>
      </c>
      <c r="D183" s="180" t="str">
        <f>ORÇAMENTO!D135</f>
        <v>UN</v>
      </c>
      <c r="E183" s="180">
        <f>ORÇAMENTO!E135</f>
        <v>2</v>
      </c>
      <c r="F183" s="180">
        <f>ORÇAMENTO!F135</f>
        <v>504.13</v>
      </c>
      <c r="G183" s="180">
        <f>ORÇAMENTO!G135</f>
        <v>636.26</v>
      </c>
      <c r="H183" s="206">
        <f>ORÇAMENTO!H135</f>
        <v>1008.26</v>
      </c>
      <c r="I183" s="206">
        <f>ORÇAMENTO!I135</f>
        <v>1272.52</v>
      </c>
      <c r="J183" s="209">
        <f t="shared" si="4"/>
        <v>1.2067995661659309E-3</v>
      </c>
      <c r="K183" s="210">
        <f t="shared" si="5"/>
        <v>0.91056293398758459</v>
      </c>
    </row>
    <row r="184" spans="1:11" x14ac:dyDescent="0.25">
      <c r="A184" s="180" t="str">
        <f>ORÇAMENTO!A235</f>
        <v>1.15.01</v>
      </c>
      <c r="B184" s="180" t="str">
        <f>ORÇAMENTO!B235</f>
        <v>SINAPI - S - 89401</v>
      </c>
      <c r="C184" s="207" t="str">
        <f>ORÇAMENTO!C235</f>
        <v>TUBO PVC SOLDÁVEL 20MM</v>
      </c>
      <c r="D184" s="180" t="str">
        <f>ORÇAMENTO!D235</f>
        <v>M</v>
      </c>
      <c r="E184" s="180">
        <f>ORÇAMENTO!E235</f>
        <v>200</v>
      </c>
      <c r="F184" s="180">
        <f>ORÇAMENTO!F235</f>
        <v>5.0199999999999996</v>
      </c>
      <c r="G184" s="180">
        <f>ORÇAMENTO!G235</f>
        <v>6.34</v>
      </c>
      <c r="H184" s="206">
        <f>ORÇAMENTO!H235</f>
        <v>1004</v>
      </c>
      <c r="I184" s="206">
        <f>ORÇAMENTO!I235</f>
        <v>1268</v>
      </c>
      <c r="J184" s="209">
        <f t="shared" si="4"/>
        <v>1.2025130056096569E-3</v>
      </c>
      <c r="K184" s="210">
        <f t="shared" si="5"/>
        <v>0.91176544699319428</v>
      </c>
    </row>
    <row r="185" spans="1:11" ht="51" x14ac:dyDescent="0.25">
      <c r="A185" s="180" t="str">
        <f>ORÇAMENTO!A51</f>
        <v>1.05.05</v>
      </c>
      <c r="B185" s="180" t="str">
        <f>ORÇAMENTO!B51</f>
        <v>SINAPI - S - 92418</v>
      </c>
      <c r="C185" s="207" t="str">
        <f>ORÇAMENTO!C51</f>
        <v>FORMA PARA INFRAESTRUTURA EM CHAPA DE MADEIRA COMPENSADA RESINADA, DE 1,10X2,20M, ESPESSURA 17MM, 04 UTILIZAÇÕES (FABRICAÇÃO, MONTAGEM E DESMONTAGEM)</v>
      </c>
      <c r="D185" s="180" t="str">
        <f>ORÇAMENTO!D51</f>
        <v>M2</v>
      </c>
      <c r="E185" s="180">
        <f>ORÇAMENTO!E51</f>
        <v>23</v>
      </c>
      <c r="F185" s="180">
        <f>ORÇAMENTO!F51</f>
        <v>43.57</v>
      </c>
      <c r="G185" s="180">
        <f>ORÇAMENTO!G51</f>
        <v>54.99</v>
      </c>
      <c r="H185" s="206">
        <f>ORÇAMENTO!H51</f>
        <v>1002.11</v>
      </c>
      <c r="I185" s="206">
        <f>ORÇAMENTO!I51</f>
        <v>1264.77</v>
      </c>
      <c r="J185" s="209">
        <f t="shared" si="4"/>
        <v>1.1994498218493104E-3</v>
      </c>
      <c r="K185" s="210">
        <f t="shared" si="5"/>
        <v>0.91296489681504356</v>
      </c>
    </row>
    <row r="186" spans="1:11" ht="25.5" x14ac:dyDescent="0.25">
      <c r="A186" s="180" t="str">
        <f>ORÇAMENTO!A395</f>
        <v>1.22.01.04</v>
      </c>
      <c r="B186" s="180" t="str">
        <f>ORÇAMENTO!B395</f>
        <v>SINAPI - S - 86904</v>
      </c>
      <c r="C186" s="207" t="str">
        <f>ORÇAMENTO!C395</f>
        <v>LAVATÓRIO DE LOUÇA BRANCA, SUSPENSO, EXCLUSOS VÁLVULA, SIFÃO E ENGATE EM METAL CROMADO</v>
      </c>
      <c r="D186" s="180" t="str">
        <f>ORÇAMENTO!D395</f>
        <v>UN</v>
      </c>
      <c r="E186" s="180">
        <f>ORÇAMENTO!E395</f>
        <v>10</v>
      </c>
      <c r="F186" s="180">
        <f>ORÇAMENTO!F395</f>
        <v>99.3</v>
      </c>
      <c r="G186" s="180">
        <f>ORÇAMENTO!G395</f>
        <v>125.33</v>
      </c>
      <c r="H186" s="206">
        <f>ORÇAMENTO!H395</f>
        <v>993</v>
      </c>
      <c r="I186" s="206">
        <f>ORÇAMENTO!I395</f>
        <v>1253.3</v>
      </c>
      <c r="J186" s="209">
        <f t="shared" si="4"/>
        <v>1.188572200260712E-3</v>
      </c>
      <c r="K186" s="210">
        <f t="shared" si="5"/>
        <v>0.91415346901530425</v>
      </c>
    </row>
    <row r="187" spans="1:11" ht="25.5" x14ac:dyDescent="0.25">
      <c r="A187" s="180" t="str">
        <f>ORÇAMENTO!A129</f>
        <v>1.11.04</v>
      </c>
      <c r="B187" s="180" t="str">
        <f>ORÇAMENTO!B129</f>
        <v>SINAPI - S - 73798/001</v>
      </c>
      <c r="C187" s="207" t="str">
        <f>ORÇAMENTO!C129</f>
        <v>ELETRODUTO EM PEAD FLEXÍVEL CORRUGADO 2", TIPO KANALEX OU SIMILAR</v>
      </c>
      <c r="D187" s="180" t="str">
        <f>ORÇAMENTO!D129</f>
        <v>M</v>
      </c>
      <c r="E187" s="180">
        <f>ORÇAMENTO!E129</f>
        <v>50</v>
      </c>
      <c r="F187" s="180">
        <f>ORÇAMENTO!F129</f>
        <v>19.68</v>
      </c>
      <c r="G187" s="180">
        <f>ORÇAMENTO!G129</f>
        <v>24.84</v>
      </c>
      <c r="H187" s="206">
        <f>ORÇAMENTO!H129</f>
        <v>984</v>
      </c>
      <c r="I187" s="206">
        <f>ORÇAMENTO!I129</f>
        <v>1242</v>
      </c>
      <c r="J187" s="209">
        <f t="shared" si="4"/>
        <v>1.1778557988700266E-3</v>
      </c>
      <c r="K187" s="210">
        <f t="shared" si="5"/>
        <v>0.91533132481417423</v>
      </c>
    </row>
    <row r="188" spans="1:11" ht="25.5" x14ac:dyDescent="0.25">
      <c r="A188" s="180" t="str">
        <f>ORÇAMENTO!A146</f>
        <v>1.11.21</v>
      </c>
      <c r="B188" s="180" t="str">
        <f>ORÇAMENTO!B146</f>
        <v>SINAPI - S - 92988</v>
      </c>
      <c r="C188" s="207" t="str">
        <f>ORÇAMENTO!C146</f>
        <v>CABO DE COBRE ISOLADO PVC 0,6/1KV 50MM2 RESISTENTE A CHAMA</v>
      </c>
      <c r="D188" s="180" t="str">
        <f>ORÇAMENTO!D146</f>
        <v>M</v>
      </c>
      <c r="E188" s="180">
        <f>ORÇAMENTO!E146</f>
        <v>40</v>
      </c>
      <c r="F188" s="180">
        <f>ORÇAMENTO!F146</f>
        <v>24.04</v>
      </c>
      <c r="G188" s="180">
        <f>ORÇAMENTO!G146</f>
        <v>30.34</v>
      </c>
      <c r="H188" s="206">
        <f>ORÇAMENTO!H146</f>
        <v>961.6</v>
      </c>
      <c r="I188" s="206">
        <f>ORÇAMENTO!I146</f>
        <v>1213.5999999999999</v>
      </c>
      <c r="J188" s="209">
        <f t="shared" si="4"/>
        <v>1.1509225422775074E-3</v>
      </c>
      <c r="K188" s="210">
        <f t="shared" si="5"/>
        <v>0.91648224735645178</v>
      </c>
    </row>
    <row r="189" spans="1:11" ht="38.25" x14ac:dyDescent="0.25">
      <c r="A189" s="180" t="str">
        <f>ORÇAMENTO!A42</f>
        <v>1.04.04</v>
      </c>
      <c r="B189" s="180" t="str">
        <f>ORÇAMENTO!B42</f>
        <v>COMPOSIÇÃO PRÓPRIA</v>
      </c>
      <c r="C189" s="207" t="str">
        <f>ORÇAMENTO!C42</f>
        <v>ATERRO INTERNO DA EDIFICAÇÃO, COMPACTADO MECANICAMENTE EM CAMADAS DE 20CM, COM MATERIAL DE EMPRÉSTIMO (AREIA)</v>
      </c>
      <c r="D189" s="180" t="str">
        <f>ORÇAMENTO!D42</f>
        <v>M3</v>
      </c>
      <c r="E189" s="180">
        <f>ORÇAMENTO!E42</f>
        <v>21</v>
      </c>
      <c r="F189" s="180">
        <f>ORÇAMENTO!F42</f>
        <v>45.659999999999989</v>
      </c>
      <c r="G189" s="180">
        <f>ORÇAMENTO!G42</f>
        <v>57.63</v>
      </c>
      <c r="H189" s="206">
        <f>ORÇAMENTO!H42</f>
        <v>958.86</v>
      </c>
      <c r="I189" s="206">
        <f>ORÇAMENTO!I42</f>
        <v>1210.23</v>
      </c>
      <c r="J189" s="209">
        <f t="shared" si="4"/>
        <v>1.1477265889424093E-3</v>
      </c>
      <c r="K189" s="210">
        <f t="shared" si="5"/>
        <v>0.91762997394539414</v>
      </c>
    </row>
    <row r="190" spans="1:11" x14ac:dyDescent="0.25">
      <c r="A190" s="180" t="str">
        <f>ORÇAMENTO!A514</f>
        <v>1.26.19</v>
      </c>
      <c r="B190" s="180" t="str">
        <f>ORÇAMENTO!B514</f>
        <v>SINAPI - S - 94291</v>
      </c>
      <c r="C190" s="207" t="str">
        <f>ORÇAMENTO!C514</f>
        <v>SARJETÃO DE CONCRETO (0,60X0,10M)</v>
      </c>
      <c r="D190" s="180" t="str">
        <f>ORÇAMENTO!D514</f>
        <v>M</v>
      </c>
      <c r="E190" s="180">
        <f>ORÇAMENTO!E514</f>
        <v>25</v>
      </c>
      <c r="F190" s="180">
        <f>ORÇAMENTO!F514</f>
        <v>37.56</v>
      </c>
      <c r="G190" s="180">
        <f>ORÇAMENTO!G514</f>
        <v>47.4</v>
      </c>
      <c r="H190" s="206">
        <f>ORÇAMENTO!H514</f>
        <v>939</v>
      </c>
      <c r="I190" s="206">
        <f>ORÇAMENTO!I514</f>
        <v>1185</v>
      </c>
      <c r="J190" s="209">
        <f t="shared" si="4"/>
        <v>1.1237996148639143E-3</v>
      </c>
      <c r="K190" s="210">
        <f t="shared" si="5"/>
        <v>0.918753773560258</v>
      </c>
    </row>
    <row r="191" spans="1:11" x14ac:dyDescent="0.25">
      <c r="A191" s="180" t="str">
        <f>ORÇAMENTO!A332</f>
        <v>1.18.01</v>
      </c>
      <c r="B191" s="180" t="str">
        <f>ORÇAMENTO!B332</f>
        <v>SINAPI - S - 89848</v>
      </c>
      <c r="C191" s="207" t="str">
        <f>ORÇAMENTO!C332</f>
        <v>TUBO PVC PARA ÁGUA PLUVIAL DN 100MM</v>
      </c>
      <c r="D191" s="180" t="str">
        <f>ORÇAMENTO!D332</f>
        <v>M</v>
      </c>
      <c r="E191" s="180">
        <f>ORÇAMENTO!E332</f>
        <v>50</v>
      </c>
      <c r="F191" s="180">
        <f>ORÇAMENTO!F332</f>
        <v>18.579999999999998</v>
      </c>
      <c r="G191" s="180">
        <f>ORÇAMENTO!G332</f>
        <v>23.45</v>
      </c>
      <c r="H191" s="206">
        <f>ORÇAMENTO!H332</f>
        <v>929</v>
      </c>
      <c r="I191" s="206">
        <f>ORÇAMENTO!I332</f>
        <v>1172.5</v>
      </c>
      <c r="J191" s="209">
        <f t="shared" si="4"/>
        <v>1.1119451885467843E-3</v>
      </c>
      <c r="K191" s="210">
        <f t="shared" si="5"/>
        <v>0.91986571874880474</v>
      </c>
    </row>
    <row r="192" spans="1:11" ht="25.5" x14ac:dyDescent="0.25">
      <c r="A192" s="180" t="str">
        <f>ORÇAMENTO!A484</f>
        <v>1.25.15</v>
      </c>
      <c r="B192" s="180" t="str">
        <f>ORÇAMENTO!B484</f>
        <v>SINAPI - S - 83448</v>
      </c>
      <c r="C192" s="207" t="str">
        <f>ORÇAMENTO!C484</f>
        <v>CAIXA DE PASSAGEM EM ALVENARIA, DIM. 50X50X30CM, COM FUNDO BRITADO E TAMPA DE CONCRETO</v>
      </c>
      <c r="D192" s="180" t="str">
        <f>ORÇAMENTO!D484</f>
        <v>UN</v>
      </c>
      <c r="E192" s="180">
        <f>ORÇAMENTO!E484</f>
        <v>5</v>
      </c>
      <c r="F192" s="180">
        <f>ORÇAMENTO!F484</f>
        <v>179.45</v>
      </c>
      <c r="G192" s="180">
        <f>ORÇAMENTO!G484</f>
        <v>226.48</v>
      </c>
      <c r="H192" s="206">
        <f>ORÇAMENTO!H484</f>
        <v>897.25</v>
      </c>
      <c r="I192" s="206">
        <f>ORÇAMENTO!I484</f>
        <v>1132.4000000000001</v>
      </c>
      <c r="J192" s="209">
        <f t="shared" si="4"/>
        <v>1.0739161889214317E-3</v>
      </c>
      <c r="K192" s="210">
        <f t="shared" si="5"/>
        <v>0.92093963493772613</v>
      </c>
    </row>
    <row r="193" spans="1:11" ht="25.5" x14ac:dyDescent="0.25">
      <c r="A193" s="180" t="str">
        <f>ORÇAMENTO!A121</f>
        <v>1.10.04.01</v>
      </c>
      <c r="B193" s="180" t="str">
        <f>ORÇAMENTO!B121</f>
        <v>COMPOSIÇÃO PRÓPRIA</v>
      </c>
      <c r="C193" s="207" t="str">
        <f>ORÇAMENTO!C121</f>
        <v>PORTA EM PVC, PARA DIVISÓRIA, DE ABRIR, DIM. 0,90X2,10M, INCLUINDO FERRAGENS, COMPLETA</v>
      </c>
      <c r="D193" s="180" t="str">
        <f>ORÇAMENTO!D121</f>
        <v>UN</v>
      </c>
      <c r="E193" s="180">
        <f>ORÇAMENTO!E121</f>
        <v>2</v>
      </c>
      <c r="F193" s="180">
        <f>ORÇAMENTO!F121</f>
        <v>444.93</v>
      </c>
      <c r="G193" s="180">
        <f>ORÇAMENTO!G121</f>
        <v>561.54999999999995</v>
      </c>
      <c r="H193" s="206">
        <f>ORÇAMENTO!H121</f>
        <v>889.86</v>
      </c>
      <c r="I193" s="206">
        <f>ORÇAMENTO!I121</f>
        <v>1123.0999999999999</v>
      </c>
      <c r="J193" s="209">
        <f t="shared" si="4"/>
        <v>1.0650964957414869E-3</v>
      </c>
      <c r="K193" s="210">
        <f t="shared" si="5"/>
        <v>0.92200473143346762</v>
      </c>
    </row>
    <row r="194" spans="1:11" x14ac:dyDescent="0.25">
      <c r="A194" s="180" t="str">
        <f>ORÇAMENTO!A295</f>
        <v>1.17.02</v>
      </c>
      <c r="B194" s="180" t="str">
        <f>ORÇAMENTO!B295</f>
        <v>SINAPI - S - 89712</v>
      </c>
      <c r="C194" s="207" t="str">
        <f>ORÇAMENTO!C295</f>
        <v>TUBO PVC PARA ESGOTO DN 50MM</v>
      </c>
      <c r="D194" s="180" t="str">
        <f>ORÇAMENTO!D295</f>
        <v>M</v>
      </c>
      <c r="E194" s="180">
        <f>ORÇAMENTO!E295</f>
        <v>50</v>
      </c>
      <c r="F194" s="180">
        <f>ORÇAMENTO!F295</f>
        <v>17.55</v>
      </c>
      <c r="G194" s="180">
        <f>ORÇAMENTO!G295</f>
        <v>22.15</v>
      </c>
      <c r="H194" s="206">
        <f>ORÇAMENTO!H295</f>
        <v>877.5</v>
      </c>
      <c r="I194" s="206">
        <f>ORÇAMENTO!I295</f>
        <v>1107.5</v>
      </c>
      <c r="J194" s="209">
        <f t="shared" si="4"/>
        <v>1.0503021716977089E-3</v>
      </c>
      <c r="K194" s="210">
        <f t="shared" si="5"/>
        <v>0.92305503360516528</v>
      </c>
    </row>
    <row r="195" spans="1:11" ht="51" x14ac:dyDescent="0.25">
      <c r="A195" s="180" t="str">
        <f>ORÇAMENTO!A59</f>
        <v>1.06.01</v>
      </c>
      <c r="B195" s="180" t="str">
        <f>ORÇAMENTO!B59</f>
        <v>SINAPI - S - 92418</v>
      </c>
      <c r="C195" s="207" t="str">
        <f>ORÇAMENTO!C59</f>
        <v>FORMA PARA SUPRAESTRUTURA EM CHAPA DE MADEIRA COMPENSADA RESINADA, DE 1,10X2,20M, ESPESSURA 17MM, 04 UTILIZAÇÕES (FABRICAÇÃO, MONTAGEM E DESMONTAGEM)</v>
      </c>
      <c r="D195" s="180" t="str">
        <f>ORÇAMENTO!D59</f>
        <v>M2</v>
      </c>
      <c r="E195" s="180">
        <f>ORÇAMENTO!E59</f>
        <v>20</v>
      </c>
      <c r="F195" s="180">
        <f>ORÇAMENTO!F59</f>
        <v>43.57</v>
      </c>
      <c r="G195" s="180">
        <f>ORÇAMENTO!G59</f>
        <v>54.99</v>
      </c>
      <c r="H195" s="206">
        <f>ORÇAMENTO!H59</f>
        <v>871.4</v>
      </c>
      <c r="I195" s="206">
        <f>ORÇAMENTO!I59</f>
        <v>1099.8</v>
      </c>
      <c r="J195" s="209">
        <f t="shared" si="4"/>
        <v>1.042999845086357E-3</v>
      </c>
      <c r="K195" s="210">
        <f t="shared" si="5"/>
        <v>0.92409803345025165</v>
      </c>
    </row>
    <row r="196" spans="1:11" ht="25.5" x14ac:dyDescent="0.25">
      <c r="A196" s="180" t="str">
        <f>ORÇAMENTO!A139</f>
        <v>1.11.14</v>
      </c>
      <c r="B196" s="180" t="str">
        <f>ORÇAMENTO!B139</f>
        <v>SINAPI - S - 91928</v>
      </c>
      <c r="C196" s="207" t="str">
        <f>ORÇAMENTO!C139</f>
        <v>CABO DE COBRE ISOLADO PVC 450/750V 4MM2 RESISTENTE A CHAMA</v>
      </c>
      <c r="D196" s="180" t="str">
        <f>ORÇAMENTO!D139</f>
        <v>M</v>
      </c>
      <c r="E196" s="180">
        <f>ORÇAMENTO!E139</f>
        <v>225</v>
      </c>
      <c r="F196" s="180">
        <f>ORÇAMENTO!F139</f>
        <v>3.78</v>
      </c>
      <c r="G196" s="180">
        <f>ORÇAMENTO!G139</f>
        <v>4.7699999999999996</v>
      </c>
      <c r="H196" s="206">
        <f>ORÇAMENTO!H139</f>
        <v>850.5</v>
      </c>
      <c r="I196" s="206">
        <f>ORÇAMENTO!I139</f>
        <v>1073.25</v>
      </c>
      <c r="J196" s="209">
        <f t="shared" si="4"/>
        <v>1.0178210435887731E-3</v>
      </c>
      <c r="K196" s="210">
        <f t="shared" si="5"/>
        <v>0.92511585449384037</v>
      </c>
    </row>
    <row r="197" spans="1:11" x14ac:dyDescent="0.25">
      <c r="A197" s="180" t="str">
        <f>ORÇAMENTO!A507</f>
        <v>1.26.12</v>
      </c>
      <c r="B197" s="180" t="str">
        <f>ORÇAMENTO!B507</f>
        <v>SINAPI - S - 93594</v>
      </c>
      <c r="C197" s="207" t="str">
        <f>ORÇAMENTO!C507</f>
        <v>REMOÇÃO DE TERRA EXCEDENTE, DMT 5,00KM</v>
      </c>
      <c r="D197" s="180" t="str">
        <f>ORÇAMENTO!D507</f>
        <v>T.KM</v>
      </c>
      <c r="E197" s="180">
        <f>ORÇAMENTO!E507</f>
        <v>1000</v>
      </c>
      <c r="F197" s="180">
        <f>ORÇAMENTO!F507</f>
        <v>0.83</v>
      </c>
      <c r="G197" s="180">
        <f>ORÇAMENTO!G507</f>
        <v>1.05</v>
      </c>
      <c r="H197" s="206">
        <f>ORÇAMENTO!H507</f>
        <v>830</v>
      </c>
      <c r="I197" s="206">
        <f>ORÇAMENTO!I507</f>
        <v>1050</v>
      </c>
      <c r="J197" s="209">
        <f t="shared" si="4"/>
        <v>9.9577181063891136E-4</v>
      </c>
      <c r="K197" s="210">
        <f t="shared" si="5"/>
        <v>0.9261116263044793</v>
      </c>
    </row>
    <row r="198" spans="1:11" ht="38.25" x14ac:dyDescent="0.25">
      <c r="A198" s="180" t="str">
        <f>ORÇAMENTO!A528</f>
        <v>1.28.01</v>
      </c>
      <c r="B198" s="180" t="str">
        <f>ORÇAMENTO!B528</f>
        <v>SINAPI - S - 72947</v>
      </c>
      <c r="C198" s="207" t="str">
        <f>ORÇAMENTO!C528</f>
        <v>SINALIZAÇÃO HORIZONTAL COM TINTA RETRORREFLETIVA A BASE DE RESINA ACRÍLICA COM MICROESFERAS DE VIDRO</v>
      </c>
      <c r="D198" s="180" t="str">
        <f>ORÇAMENTO!D528</f>
        <v>M2</v>
      </c>
      <c r="E198" s="180">
        <f>ORÇAMENTO!E528</f>
        <v>30</v>
      </c>
      <c r="F198" s="180">
        <f>ORÇAMENTO!F528</f>
        <v>27.67</v>
      </c>
      <c r="G198" s="180">
        <f>ORÇAMENTO!G528</f>
        <v>34.92</v>
      </c>
      <c r="H198" s="206">
        <f>ORÇAMENTO!H528</f>
        <v>830.1</v>
      </c>
      <c r="I198" s="206">
        <f>ORÇAMENTO!I528</f>
        <v>1047.5999999999999</v>
      </c>
      <c r="J198" s="209">
        <f t="shared" si="4"/>
        <v>9.9349576078602234E-4</v>
      </c>
      <c r="K198" s="210">
        <f t="shared" si="5"/>
        <v>0.9271051220652653</v>
      </c>
    </row>
    <row r="199" spans="1:11" ht="25.5" x14ac:dyDescent="0.25">
      <c r="A199" s="180" t="str">
        <f>ORÇAMENTO!A70</f>
        <v>1.07.02</v>
      </c>
      <c r="B199" s="180" t="str">
        <f>ORÇAMENTO!B70</f>
        <v>SINAPI - S - 93184</v>
      </c>
      <c r="C199" s="207" t="str">
        <f>ORÇAMENTO!C70</f>
        <v>VERGA PREMOLDADA PARA PORTAS, COM ATÉ 1,50M DE VÃO</v>
      </c>
      <c r="D199" s="180" t="str">
        <f>ORÇAMENTO!D70</f>
        <v>M</v>
      </c>
      <c r="E199" s="180">
        <f>ORÇAMENTO!E70</f>
        <v>50</v>
      </c>
      <c r="F199" s="180">
        <f>ORÇAMENTO!F70</f>
        <v>16.41</v>
      </c>
      <c r="G199" s="180">
        <f>ORÇAMENTO!G70</f>
        <v>20.71</v>
      </c>
      <c r="H199" s="206">
        <f>ORÇAMENTO!H70</f>
        <v>820.5</v>
      </c>
      <c r="I199" s="206">
        <f>ORÇAMENTO!I70</f>
        <v>1035.5</v>
      </c>
      <c r="J199" s="209">
        <f t="shared" si="4"/>
        <v>9.8202067611104075E-4</v>
      </c>
      <c r="K199" s="210">
        <f t="shared" si="5"/>
        <v>0.92808714274137638</v>
      </c>
    </row>
    <row r="200" spans="1:11" ht="25.5" x14ac:dyDescent="0.25">
      <c r="A200" s="180" t="str">
        <f>ORÇAMENTO!A497</f>
        <v>1.26.02</v>
      </c>
      <c r="B200" s="180" t="str">
        <f>ORÇAMENTO!B497</f>
        <v>SINAPI - S - 90108</v>
      </c>
      <c r="C200" s="207" t="str">
        <f>ORÇAMENTO!C497</f>
        <v>ESCAVAÇÃO MECÂNICA DE VALAS EM MATERIAL DE 1A. CATEGORIA</v>
      </c>
      <c r="D200" s="180" t="str">
        <f>ORÇAMENTO!D497</f>
        <v>M3</v>
      </c>
      <c r="E200" s="180">
        <f>ORÇAMENTO!E497</f>
        <v>100</v>
      </c>
      <c r="F200" s="180">
        <f>ORÇAMENTO!F497</f>
        <v>8.11</v>
      </c>
      <c r="G200" s="180">
        <f>ORÇAMENTO!G497</f>
        <v>10.24</v>
      </c>
      <c r="H200" s="206">
        <f>ORÇAMENTO!H497</f>
        <v>811</v>
      </c>
      <c r="I200" s="206">
        <f>ORÇAMENTO!I497</f>
        <v>1024</v>
      </c>
      <c r="J200" s="209">
        <f t="shared" si="4"/>
        <v>9.7111460389928119E-4</v>
      </c>
      <c r="K200" s="210">
        <f t="shared" si="5"/>
        <v>0.9290582573452757</v>
      </c>
    </row>
    <row r="201" spans="1:11" ht="25.5" x14ac:dyDescent="0.25">
      <c r="A201" s="180" t="str">
        <f>ORÇAMENTO!A141</f>
        <v>1.11.16</v>
      </c>
      <c r="B201" s="180" t="str">
        <f>ORÇAMENTO!B141</f>
        <v>SINAPI - S - 91929</v>
      </c>
      <c r="C201" s="207" t="str">
        <f>ORÇAMENTO!C141</f>
        <v>CABO DE COBRE ISOLADO PVC 0,6/1KV 4MM2 RESISTENTE A CHAMA</v>
      </c>
      <c r="D201" s="180" t="str">
        <f>ORÇAMENTO!D141</f>
        <v>M</v>
      </c>
      <c r="E201" s="180">
        <f>ORÇAMENTO!E141</f>
        <v>225</v>
      </c>
      <c r="F201" s="180">
        <f>ORÇAMENTO!F141</f>
        <v>3.58</v>
      </c>
      <c r="G201" s="180">
        <f>ORÇAMENTO!G141</f>
        <v>4.5199999999999996</v>
      </c>
      <c r="H201" s="206">
        <f>ORÇAMENTO!H141</f>
        <v>805.5</v>
      </c>
      <c r="I201" s="206">
        <f>ORÇAMENTO!I141</f>
        <v>1017</v>
      </c>
      <c r="J201" s="209">
        <f t="shared" si="4"/>
        <v>9.6447612516168844E-4</v>
      </c>
      <c r="K201" s="210">
        <f t="shared" si="5"/>
        <v>0.9300227334704374</v>
      </c>
    </row>
    <row r="202" spans="1:11" x14ac:dyDescent="0.25">
      <c r="A202" s="180" t="str">
        <f>ORÇAMENTO!A408</f>
        <v>1.22.03.01</v>
      </c>
      <c r="B202" s="180" t="str">
        <f>ORÇAMENTO!B408</f>
        <v>COMPOSIÇÃO PRÓPRIA</v>
      </c>
      <c r="C202" s="207" t="str">
        <f>ORÇAMENTO!C408</f>
        <v>TORNEIRA CROMADA PARA LAVATÓRIO</v>
      </c>
      <c r="D202" s="180" t="str">
        <f>ORÇAMENTO!D408</f>
        <v>UN</v>
      </c>
      <c r="E202" s="180">
        <f>ORÇAMENTO!E408</f>
        <v>10</v>
      </c>
      <c r="F202" s="180">
        <f>ORÇAMENTO!F408</f>
        <v>80.330000000000013</v>
      </c>
      <c r="G202" s="180">
        <f>ORÇAMENTO!G408</f>
        <v>101.38</v>
      </c>
      <c r="H202" s="206">
        <f>ORÇAMENTO!H408</f>
        <v>803.3</v>
      </c>
      <c r="I202" s="206">
        <f>ORÇAMENTO!I408</f>
        <v>1013.8</v>
      </c>
      <c r="J202" s="209">
        <f t="shared" si="4"/>
        <v>9.6144139202450319E-4</v>
      </c>
      <c r="K202" s="210">
        <f t="shared" si="5"/>
        <v>0.93098417486246188</v>
      </c>
    </row>
    <row r="203" spans="1:11" ht="25.5" x14ac:dyDescent="0.25">
      <c r="A203" s="180" t="str">
        <f>ORÇAMENTO!A140</f>
        <v>1.11.15</v>
      </c>
      <c r="B203" s="180" t="str">
        <f>ORÇAMENTO!B140</f>
        <v>SINAPI - S - 91927</v>
      </c>
      <c r="C203" s="207" t="str">
        <f>ORÇAMENTO!C140</f>
        <v>CABO DE COBRE ISOLADO PVC 0,6/1KV 2,5MM2 RESISTENTE A CHAMA</v>
      </c>
      <c r="D203" s="180" t="str">
        <f>ORÇAMENTO!D140</f>
        <v>M</v>
      </c>
      <c r="E203" s="180">
        <f>ORÇAMENTO!E140</f>
        <v>310</v>
      </c>
      <c r="F203" s="180">
        <f>ORÇAMENTO!F140</f>
        <v>2.56</v>
      </c>
      <c r="G203" s="180">
        <f>ORÇAMENTO!G140</f>
        <v>3.23</v>
      </c>
      <c r="H203" s="206">
        <f>ORÇAMENTO!H140</f>
        <v>793.6</v>
      </c>
      <c r="I203" s="206">
        <f>ORÇAMENTO!I140</f>
        <v>1001.3</v>
      </c>
      <c r="J203" s="209">
        <f t="shared" si="4"/>
        <v>9.4958696570737332E-4</v>
      </c>
      <c r="K203" s="210">
        <f t="shared" si="5"/>
        <v>0.93193376182816923</v>
      </c>
    </row>
    <row r="204" spans="1:11" ht="25.5" x14ac:dyDescent="0.25">
      <c r="A204" s="180" t="str">
        <f>ORÇAMENTO!A122</f>
        <v>1.10.04.02</v>
      </c>
      <c r="B204" s="180" t="str">
        <f>ORÇAMENTO!B122</f>
        <v>COMPOSIÇÃO PRÓPRIA</v>
      </c>
      <c r="C204" s="207" t="str">
        <f>ORÇAMENTO!C122</f>
        <v>PORTA EM PVC, PARA DIVISÓRIA, DE ABRIR, DIM. 0,80X2,10M, INCLUINDO FERRAGENS, COMPLETA</v>
      </c>
      <c r="D204" s="180" t="str">
        <f>ORÇAMENTO!D122</f>
        <v>UN</v>
      </c>
      <c r="E204" s="180">
        <f>ORÇAMENTO!E122</f>
        <v>2</v>
      </c>
      <c r="F204" s="180">
        <f>ORÇAMENTO!F122</f>
        <v>395.5</v>
      </c>
      <c r="G204" s="180">
        <f>ORÇAMENTO!G122</f>
        <v>499.16</v>
      </c>
      <c r="H204" s="206">
        <f>ORÇAMENTO!H122</f>
        <v>791</v>
      </c>
      <c r="I204" s="206">
        <f>ORÇAMENTO!I122</f>
        <v>998.32</v>
      </c>
      <c r="J204" s="209">
        <f t="shared" si="4"/>
        <v>9.4676087047336965E-4</v>
      </c>
      <c r="K204" s="210">
        <f t="shared" si="5"/>
        <v>0.93288052269864263</v>
      </c>
    </row>
    <row r="205" spans="1:11" x14ac:dyDescent="0.25">
      <c r="A205" s="180" t="str">
        <f>ORÇAMENTO!A336</f>
        <v>1.18.05</v>
      </c>
      <c r="B205" s="180" t="str">
        <f>ORÇAMENTO!B336</f>
        <v>SINAPI - S - 89812</v>
      </c>
      <c r="C205" s="207" t="str">
        <f>ORÇAMENTO!C336</f>
        <v>CURVA LONGA 90º PVC PARA ÁGUA PLUVIAL DN 100MM</v>
      </c>
      <c r="D205" s="180" t="str">
        <f>ORÇAMENTO!D336</f>
        <v>UN</v>
      </c>
      <c r="E205" s="180">
        <f>ORÇAMENTO!E336</f>
        <v>20</v>
      </c>
      <c r="F205" s="180">
        <f>ORÇAMENTO!F336</f>
        <v>38.979999999999997</v>
      </c>
      <c r="G205" s="180">
        <f>ORÇAMENTO!G336</f>
        <v>49.2</v>
      </c>
      <c r="H205" s="206">
        <f>ORÇAMENTO!H336</f>
        <v>779.6</v>
      </c>
      <c r="I205" s="206">
        <f>ORÇAMENTO!I336</f>
        <v>984</v>
      </c>
      <c r="J205" s="209">
        <f t="shared" ref="J205:J268" si="6">I205/$I$5</f>
        <v>9.3318043968446552E-4</v>
      </c>
      <c r="K205" s="210">
        <f t="shared" si="5"/>
        <v>0.93381370313832712</v>
      </c>
    </row>
    <row r="206" spans="1:11" x14ac:dyDescent="0.25">
      <c r="A206" s="180" t="str">
        <f>ORÇAMENTO!A409</f>
        <v>1.22.03.02</v>
      </c>
      <c r="B206" s="180" t="str">
        <f>ORÇAMENTO!B409</f>
        <v>SINAPI - S - 86909</v>
      </c>
      <c r="C206" s="207" t="str">
        <f>ORÇAMENTO!C409</f>
        <v>TORNEIRA CROMADA PARA PIA DE COZINHA</v>
      </c>
      <c r="D206" s="180" t="str">
        <f>ORÇAMENTO!D409</f>
        <v>UN</v>
      </c>
      <c r="E206" s="180">
        <f>ORÇAMENTO!E409</f>
        <v>10</v>
      </c>
      <c r="F206" s="180">
        <f>ORÇAMENTO!F409</f>
        <v>77.62</v>
      </c>
      <c r="G206" s="180">
        <f>ORÇAMENTO!G409</f>
        <v>97.96</v>
      </c>
      <c r="H206" s="206">
        <f>ORÇAMENTO!H409</f>
        <v>776.2</v>
      </c>
      <c r="I206" s="206">
        <f>ORÇAMENTO!I409</f>
        <v>979.6</v>
      </c>
      <c r="J206" s="209">
        <f t="shared" si="6"/>
        <v>9.2900768162083587E-4</v>
      </c>
      <c r="K206" s="210">
        <f t="shared" ref="K206:K269" si="7">J206+K205</f>
        <v>0.93474271081994798</v>
      </c>
    </row>
    <row r="207" spans="1:11" ht="25.5" x14ac:dyDescent="0.25">
      <c r="A207" s="180" t="str">
        <f>ORÇAMENTO!A490</f>
        <v>1.25.21</v>
      </c>
      <c r="B207" s="180" t="str">
        <f>ORÇAMENTO!B490</f>
        <v>COMPOSIÇÃO PRÓPRIA</v>
      </c>
      <c r="C207" s="207" t="str">
        <f>ORÇAMENTO!C490</f>
        <v>ARANDELA BALIZADOR RETANGULAR DE EMBUTIR, PARA 01 LÂMPADA 60W E27 BIVOLT BRANCA</v>
      </c>
      <c r="D207" s="180" t="str">
        <f>ORÇAMENTO!D490</f>
        <v>UN</v>
      </c>
      <c r="E207" s="180">
        <f>ORÇAMENTO!E490</f>
        <v>5</v>
      </c>
      <c r="F207" s="180">
        <f>ORÇAMENTO!F490</f>
        <v>152.87999999999997</v>
      </c>
      <c r="G207" s="180">
        <f>ORÇAMENTO!G490</f>
        <v>192.95</v>
      </c>
      <c r="H207" s="206">
        <f>ORÇAMENTO!H490</f>
        <v>764.4</v>
      </c>
      <c r="I207" s="206">
        <f>ORÇAMENTO!I490</f>
        <v>964.75</v>
      </c>
      <c r="J207" s="209">
        <f t="shared" si="6"/>
        <v>9.1492462315608555E-4</v>
      </c>
      <c r="K207" s="210">
        <f t="shared" si="7"/>
        <v>0.9356576354431041</v>
      </c>
    </row>
    <row r="208" spans="1:11" ht="25.5" x14ac:dyDescent="0.25">
      <c r="A208" s="180" t="str">
        <f>ORÇAMENTO!A175</f>
        <v>1.11.50</v>
      </c>
      <c r="B208" s="180" t="str">
        <f>ORÇAMENTO!B175</f>
        <v>SINAPI - S - 91967</v>
      </c>
      <c r="C208" s="207" t="str">
        <f>ORÇAMENTO!C175</f>
        <v>INTERRUPTOR SIMPLES DE EMBUTIR 03 SEÇÕES, 10A/250V, INCLUINDO SUPORTE E PLACA</v>
      </c>
      <c r="D208" s="180" t="str">
        <f>ORÇAMENTO!D175</f>
        <v>UN</v>
      </c>
      <c r="E208" s="180">
        <f>ORÇAMENTO!E175</f>
        <v>22</v>
      </c>
      <c r="F208" s="180">
        <f>ORÇAMENTO!F175</f>
        <v>34.549999999999997</v>
      </c>
      <c r="G208" s="180">
        <f>ORÇAMENTO!G175</f>
        <v>43.61</v>
      </c>
      <c r="H208" s="206">
        <f>ORÇAMENTO!H175</f>
        <v>760.1</v>
      </c>
      <c r="I208" s="206">
        <f>ORÇAMENTO!I175</f>
        <v>959.42</v>
      </c>
      <c r="J208" s="209">
        <f t="shared" si="6"/>
        <v>9.0986989577446133E-4</v>
      </c>
      <c r="K208" s="210">
        <f t="shared" si="7"/>
        <v>0.93656750533887856</v>
      </c>
    </row>
    <row r="209" spans="1:11" ht="25.5" x14ac:dyDescent="0.25">
      <c r="A209" s="180" t="str">
        <f>ORÇAMENTO!A95</f>
        <v>1.09.07</v>
      </c>
      <c r="B209" s="180" t="str">
        <f>ORÇAMENTO!B95</f>
        <v>SINAPI - S - 6225</v>
      </c>
      <c r="C209" s="207" t="str">
        <f>ORÇAMENTO!C95</f>
        <v>IMPERMEABILIZAÇÃO DE PISOS MOLHADOS, COM EMULSÃO ASFÁLTICA COM ELASTÔMEROS, 03 DEMÃOS</v>
      </c>
      <c r="D209" s="180" t="str">
        <f>ORÇAMENTO!D95</f>
        <v>M2</v>
      </c>
      <c r="E209" s="180">
        <f>ORÇAMENTO!E95</f>
        <v>25</v>
      </c>
      <c r="F209" s="180">
        <f>ORÇAMENTO!F95</f>
        <v>30.35</v>
      </c>
      <c r="G209" s="180">
        <f>ORÇAMENTO!G95</f>
        <v>38.299999999999997</v>
      </c>
      <c r="H209" s="206">
        <f>ORÇAMENTO!H95</f>
        <v>758.75</v>
      </c>
      <c r="I209" s="206">
        <f>ORÇAMENTO!I95</f>
        <v>957.5</v>
      </c>
      <c r="J209" s="209">
        <f t="shared" si="6"/>
        <v>9.0804905589215014E-4</v>
      </c>
      <c r="K209" s="210">
        <f t="shared" si="7"/>
        <v>0.9374755543947707</v>
      </c>
    </row>
    <row r="210" spans="1:11" ht="25.5" x14ac:dyDescent="0.25">
      <c r="A210" s="180" t="str">
        <f>ORÇAMENTO!A476</f>
        <v>1.25.05</v>
      </c>
      <c r="B210" s="180" t="str">
        <f>ORÇAMENTO!B476</f>
        <v>COMPOSIÇÃO PRÓPRIA</v>
      </c>
      <c r="C210" s="207" t="str">
        <f>ORÇAMENTO!C476</f>
        <v>ESTRUTURA DE BAIXA TENSÃO TIPO S3I-BT (MULTIPLEXADA)</v>
      </c>
      <c r="D210" s="180" t="str">
        <f>ORÇAMENTO!D476</f>
        <v>UN</v>
      </c>
      <c r="E210" s="180">
        <f>ORÇAMENTO!E476</f>
        <v>2</v>
      </c>
      <c r="F210" s="180">
        <f>ORÇAMENTO!F476</f>
        <v>376.20999999999992</v>
      </c>
      <c r="G210" s="180">
        <f>ORÇAMENTO!G476</f>
        <v>474.81</v>
      </c>
      <c r="H210" s="206">
        <f>ORÇAMENTO!H476</f>
        <v>752.42</v>
      </c>
      <c r="I210" s="206">
        <f>ORÇAMENTO!I476</f>
        <v>949.62</v>
      </c>
      <c r="J210" s="209">
        <f t="shared" si="6"/>
        <v>9.005760255418315E-4</v>
      </c>
      <c r="K210" s="210">
        <f t="shared" si="7"/>
        <v>0.93837613042031254</v>
      </c>
    </row>
    <row r="211" spans="1:11" x14ac:dyDescent="0.25">
      <c r="A211" s="180" t="str">
        <f>ORÇAMENTO!A156</f>
        <v>1.11.31</v>
      </c>
      <c r="B211" s="180" t="str">
        <f>ORÇAMENTO!B156</f>
        <v>SINAPI - S - 74130/004</v>
      </c>
      <c r="C211" s="207" t="str">
        <f>ORÇAMENTO!C156</f>
        <v>DISJUNTOR TRIPOLAR PADRÃO DIN 10A</v>
      </c>
      <c r="D211" s="180" t="str">
        <f>ORÇAMENTO!D156</f>
        <v>UN</v>
      </c>
      <c r="E211" s="180">
        <f>ORÇAMENTO!E156</f>
        <v>10</v>
      </c>
      <c r="F211" s="180">
        <f>ORÇAMENTO!F156</f>
        <v>74.14</v>
      </c>
      <c r="G211" s="180">
        <f>ORÇAMENTO!G156</f>
        <v>93.57</v>
      </c>
      <c r="H211" s="206">
        <f>ORÇAMENTO!H156</f>
        <v>741.4</v>
      </c>
      <c r="I211" s="206">
        <f>ORÇAMENTO!I156</f>
        <v>935.7</v>
      </c>
      <c r="J211" s="209">
        <f t="shared" si="6"/>
        <v>8.8737493639507565E-4</v>
      </c>
      <c r="K211" s="210">
        <f t="shared" si="7"/>
        <v>0.93926350535670766</v>
      </c>
    </row>
    <row r="212" spans="1:11" x14ac:dyDescent="0.25">
      <c r="A212" s="180" t="str">
        <f>ORÇAMENTO!A157</f>
        <v>1.11.32</v>
      </c>
      <c r="B212" s="180" t="str">
        <f>ORÇAMENTO!B157</f>
        <v>SINAPI - S - 74130/004</v>
      </c>
      <c r="C212" s="207" t="str">
        <f>ORÇAMENTO!C157</f>
        <v>DISJUNTOR TRIPOLAR PADRÃO DIN 20A</v>
      </c>
      <c r="D212" s="180" t="str">
        <f>ORÇAMENTO!D157</f>
        <v>UN</v>
      </c>
      <c r="E212" s="180">
        <f>ORÇAMENTO!E157</f>
        <v>10</v>
      </c>
      <c r="F212" s="180">
        <f>ORÇAMENTO!F157</f>
        <v>74.14</v>
      </c>
      <c r="G212" s="180">
        <f>ORÇAMENTO!G157</f>
        <v>93.57</v>
      </c>
      <c r="H212" s="206">
        <f>ORÇAMENTO!H157</f>
        <v>741.4</v>
      </c>
      <c r="I212" s="206">
        <f>ORÇAMENTO!I157</f>
        <v>935.7</v>
      </c>
      <c r="J212" s="209">
        <f t="shared" si="6"/>
        <v>8.8737493639507565E-4</v>
      </c>
      <c r="K212" s="210">
        <f t="shared" si="7"/>
        <v>0.94015088029310279</v>
      </c>
    </row>
    <row r="213" spans="1:11" ht="25.5" x14ac:dyDescent="0.25">
      <c r="A213" s="180" t="str">
        <f>ORÇAMENTO!A17</f>
        <v>1.01.01</v>
      </c>
      <c r="B213" s="180" t="str">
        <f>ORÇAMENTO!B17</f>
        <v>SINAPI - S - 73899/002</v>
      </c>
      <c r="C213" s="207" t="str">
        <f>ORÇAMENTO!C17</f>
        <v>DEMOLIÇÃO DE ALVENARIA DE TIJOLOS CERÂMICOS FURADOS</v>
      </c>
      <c r="D213" s="180" t="str">
        <f>ORÇAMENTO!D17</f>
        <v>M3</v>
      </c>
      <c r="E213" s="180">
        <f>ORÇAMENTO!E17</f>
        <v>12</v>
      </c>
      <c r="F213" s="180">
        <f>ORÇAMENTO!F17</f>
        <v>60.92</v>
      </c>
      <c r="G213" s="180">
        <f>ORÇAMENTO!G17</f>
        <v>76.89</v>
      </c>
      <c r="H213" s="206">
        <f>ORÇAMENTO!H17</f>
        <v>731.04</v>
      </c>
      <c r="I213" s="206">
        <f>ORÇAMENTO!I17</f>
        <v>922.68</v>
      </c>
      <c r="J213" s="209">
        <f t="shared" si="6"/>
        <v>8.7502736594315307E-4</v>
      </c>
      <c r="K213" s="210">
        <f t="shared" si="7"/>
        <v>0.94102590765904592</v>
      </c>
    </row>
    <row r="214" spans="1:11" ht="25.5" x14ac:dyDescent="0.25">
      <c r="A214" s="180" t="str">
        <f>ORÇAMENTO!A472</f>
        <v>1.25.01</v>
      </c>
      <c r="B214" s="180" t="str">
        <f>ORÇAMENTO!B472</f>
        <v>COMPOSIÇÃO PRÓPRIA</v>
      </c>
      <c r="C214" s="207" t="str">
        <f>ORÇAMENTO!C472</f>
        <v>REMOÇÃO DE POSTE DE CONCRETO ARMADO SEÇÃO CIRCULAR OU DUPLO T</v>
      </c>
      <c r="D214" s="180" t="str">
        <f>ORÇAMENTO!D472</f>
        <v>UN</v>
      </c>
      <c r="E214" s="180">
        <f>ORÇAMENTO!E472</f>
        <v>2</v>
      </c>
      <c r="F214" s="180">
        <f>ORÇAMENTO!F472</f>
        <v>365.02</v>
      </c>
      <c r="G214" s="180">
        <f>ORÇAMENTO!G472</f>
        <v>460.69</v>
      </c>
      <c r="H214" s="206">
        <f>ORÇAMENTO!H472</f>
        <v>730.04</v>
      </c>
      <c r="I214" s="206">
        <f>ORÇAMENTO!I472</f>
        <v>921.38</v>
      </c>
      <c r="J214" s="209">
        <f t="shared" si="6"/>
        <v>8.7379450560617163E-4</v>
      </c>
      <c r="K214" s="210">
        <f t="shared" si="7"/>
        <v>0.94189970216465213</v>
      </c>
    </row>
    <row r="215" spans="1:11" x14ac:dyDescent="0.25">
      <c r="A215" s="180" t="str">
        <f>ORÇAMENTO!A533</f>
        <v>1.28.06</v>
      </c>
      <c r="B215" s="180" t="str">
        <f>ORÇAMENTO!B533</f>
        <v>SINAPI - S - 85180</v>
      </c>
      <c r="C215" s="207" t="str">
        <f>ORÇAMENTO!C533</f>
        <v>GRAMA ESMERALDA EM ROLO - ÁREAS VERDES</v>
      </c>
      <c r="D215" s="180" t="str">
        <f>ORÇAMENTO!D533</f>
        <v>M2</v>
      </c>
      <c r="E215" s="180">
        <f>ORÇAMENTO!E533</f>
        <v>50</v>
      </c>
      <c r="F215" s="180">
        <f>ORÇAMENTO!F533</f>
        <v>14.48</v>
      </c>
      <c r="G215" s="180">
        <f>ORÇAMENTO!G533</f>
        <v>18.28</v>
      </c>
      <c r="H215" s="206">
        <f>ORÇAMENTO!H533</f>
        <v>724</v>
      </c>
      <c r="I215" s="206">
        <f>ORÇAMENTO!I533</f>
        <v>914</v>
      </c>
      <c r="J215" s="209">
        <f t="shared" si="6"/>
        <v>8.6679565230853809E-4</v>
      </c>
      <c r="K215" s="210">
        <f t="shared" si="7"/>
        <v>0.94276649781696065</v>
      </c>
    </row>
    <row r="216" spans="1:11" x14ac:dyDescent="0.25">
      <c r="A216" s="180" t="str">
        <f>ORÇAMENTO!A532</f>
        <v>1.28.05</v>
      </c>
      <c r="B216" s="180" t="str">
        <f>ORÇAMENTO!B532</f>
        <v>SINAPI - S - 85179</v>
      </c>
      <c r="C216" s="207" t="str">
        <f>ORÇAMENTO!C532</f>
        <v>REVESTIMENTO VEGETAL COM GRAMA EM LEIVAS</v>
      </c>
      <c r="D216" s="180" t="str">
        <f>ORÇAMENTO!D532</f>
        <v>M2</v>
      </c>
      <c r="E216" s="180">
        <f>ORÇAMENTO!E532</f>
        <v>50</v>
      </c>
      <c r="F216" s="180">
        <f>ORÇAMENTO!F532</f>
        <v>14.48</v>
      </c>
      <c r="G216" s="180">
        <f>ORÇAMENTO!G532</f>
        <v>18.28</v>
      </c>
      <c r="H216" s="206">
        <f>ORÇAMENTO!H532</f>
        <v>724</v>
      </c>
      <c r="I216" s="206">
        <f>ORÇAMENTO!I532</f>
        <v>914</v>
      </c>
      <c r="J216" s="209">
        <f t="shared" si="6"/>
        <v>8.6679565230853809E-4</v>
      </c>
      <c r="K216" s="210">
        <f t="shared" si="7"/>
        <v>0.94363329346926916</v>
      </c>
    </row>
    <row r="217" spans="1:11" ht="25.5" x14ac:dyDescent="0.25">
      <c r="A217" s="180" t="str">
        <f>ORÇAMENTO!A523</f>
        <v>1.27.01.04</v>
      </c>
      <c r="B217" s="180" t="str">
        <f>ORÇAMENTO!B523</f>
        <v>SICRO2 - 2 S 02 200 01</v>
      </c>
      <c r="C217" s="207" t="str">
        <f>ORÇAMENTO!C523</f>
        <v>BASE ESTABILIZADA GRANULOMETRICAMENTE SEM MISTURA, DMT 20,00KM</v>
      </c>
      <c r="D217" s="180" t="str">
        <f>ORÇAMENTO!D523</f>
        <v>M3</v>
      </c>
      <c r="E217" s="180">
        <f>ORÇAMENTO!E523</f>
        <v>70</v>
      </c>
      <c r="F217" s="180">
        <f>ORÇAMENTO!F523</f>
        <v>10.31</v>
      </c>
      <c r="G217" s="180">
        <f>ORÇAMENTO!G523</f>
        <v>13.01</v>
      </c>
      <c r="H217" s="206">
        <f>ORÇAMENTO!H523</f>
        <v>721.7</v>
      </c>
      <c r="I217" s="206">
        <f>ORÇAMENTO!I523</f>
        <v>910.7</v>
      </c>
      <c r="J217" s="209">
        <f t="shared" si="6"/>
        <v>8.636660837608159E-4</v>
      </c>
      <c r="K217" s="210">
        <f t="shared" si="7"/>
        <v>0.94449695955302992</v>
      </c>
    </row>
    <row r="218" spans="1:11" ht="25.5" x14ac:dyDescent="0.25">
      <c r="A218" s="180" t="str">
        <f>ORÇAMENTO!A176</f>
        <v>1.11.51</v>
      </c>
      <c r="B218" s="180" t="str">
        <f>ORÇAMENTO!B176</f>
        <v>SINAPI - S - 91961</v>
      </c>
      <c r="C218" s="207" t="str">
        <f>ORÇAMENTO!C176</f>
        <v>INTERRUPTOR PARALELO DE EMBUTIR 02 SEÇÕES, 10A/250V, INCLUINDO SUPORTE E PLACA</v>
      </c>
      <c r="D218" s="180" t="str">
        <f>ORÇAMENTO!D176</f>
        <v>UN</v>
      </c>
      <c r="E218" s="180">
        <f>ORÇAMENTO!E176</f>
        <v>22</v>
      </c>
      <c r="F218" s="180">
        <f>ORÇAMENTO!F176</f>
        <v>32.57</v>
      </c>
      <c r="G218" s="180">
        <f>ORÇAMENTO!G176</f>
        <v>41.11</v>
      </c>
      <c r="H218" s="206">
        <f>ORÇAMENTO!H176</f>
        <v>716.54</v>
      </c>
      <c r="I218" s="206">
        <f>ORÇAMENTO!I176</f>
        <v>904.42</v>
      </c>
      <c r="J218" s="209">
        <f t="shared" si="6"/>
        <v>8.5771041997908973E-4</v>
      </c>
      <c r="K218" s="210">
        <f t="shared" si="7"/>
        <v>0.94535466997300899</v>
      </c>
    </row>
    <row r="219" spans="1:11" ht="51" x14ac:dyDescent="0.25">
      <c r="A219" s="180" t="str">
        <f>ORÇAMENTO!A281</f>
        <v>1.16.09</v>
      </c>
      <c r="B219" s="180" t="str">
        <f>ORÇAMENTO!B281</f>
        <v>SINAPI - S - 72283</v>
      </c>
      <c r="C219" s="207" t="str">
        <f>ORÇAMENTO!C281</f>
        <v>HIDRANTE DE 63MM (2 1/2"), 01 SAÍDA COM ADAPTAÇÃO PARA JUNTA STORZ DE 63MM (2 1/2"), PROVIDO DE REGISTRO GLOBO ANGULAR E ABRIGO ACOPLADO, PINTADO NA COR VERMELHA</v>
      </c>
      <c r="D219" s="180" t="str">
        <f>ORÇAMENTO!D281</f>
        <v>UN</v>
      </c>
      <c r="E219" s="180">
        <f>ORÇAMENTO!E281</f>
        <v>1</v>
      </c>
      <c r="F219" s="180">
        <f>ORÇAMENTO!F281</f>
        <v>693.63</v>
      </c>
      <c r="G219" s="180">
        <f>ORÇAMENTO!G281</f>
        <v>875.43</v>
      </c>
      <c r="H219" s="206">
        <f>ORÇAMENTO!H281</f>
        <v>693.63</v>
      </c>
      <c r="I219" s="206">
        <f>ORÇAMENTO!I281</f>
        <v>875.43</v>
      </c>
      <c r="J219" s="209">
        <f t="shared" si="6"/>
        <v>8.3021763446440209E-4</v>
      </c>
      <c r="K219" s="210">
        <f t="shared" si="7"/>
        <v>0.94618488760747343</v>
      </c>
    </row>
    <row r="220" spans="1:11" ht="25.5" x14ac:dyDescent="0.25">
      <c r="A220" s="180" t="str">
        <f>ORÇAMENTO!A83</f>
        <v>1.08.07</v>
      </c>
      <c r="B220" s="180" t="str">
        <f>ORÇAMENTO!B83</f>
        <v>SINAPI - S - 92567</v>
      </c>
      <c r="C220" s="207" t="str">
        <f>ORÇAMENTO!C83</f>
        <v>FABRICAÇÃO E INSTALAÇÃO DE ESTRUTURA PONTALETADA DE MADEIRA NÃO APARELHADA PARA TELHADOS</v>
      </c>
      <c r="D220" s="180" t="str">
        <f>ORÇAMENTO!D83</f>
        <v>M2</v>
      </c>
      <c r="E220" s="180">
        <f>ORÇAMENTO!E83</f>
        <v>30</v>
      </c>
      <c r="F220" s="180">
        <f>ORÇAMENTO!F83</f>
        <v>23.09</v>
      </c>
      <c r="G220" s="180">
        <f>ORÇAMENTO!G83</f>
        <v>29.14</v>
      </c>
      <c r="H220" s="206">
        <f>ORÇAMENTO!H83</f>
        <v>692.7</v>
      </c>
      <c r="I220" s="206">
        <f>ORÇAMENTO!I83</f>
        <v>874.2</v>
      </c>
      <c r="J220" s="209">
        <f t="shared" si="6"/>
        <v>8.2905115891479661E-4</v>
      </c>
      <c r="K220" s="210">
        <f t="shared" si="7"/>
        <v>0.94701393876638829</v>
      </c>
    </row>
    <row r="221" spans="1:11" x14ac:dyDescent="0.25">
      <c r="A221" s="180" t="str">
        <f>ORÇAMENTO!A215</f>
        <v>1.13.16</v>
      </c>
      <c r="B221" s="180" t="str">
        <f>ORÇAMENTO!B215</f>
        <v>COMPOSIÇÃO PRÓPRIA</v>
      </c>
      <c r="C221" s="207" t="str">
        <f>ORÇAMENTO!C215</f>
        <v>SOLDA EXOTÉRMICA N.º 90</v>
      </c>
      <c r="D221" s="180" t="str">
        <f>ORÇAMENTO!D215</f>
        <v>UN</v>
      </c>
      <c r="E221" s="180">
        <f>ORÇAMENTO!E215</f>
        <v>20</v>
      </c>
      <c r="F221" s="180">
        <f>ORÇAMENTO!F215</f>
        <v>34.35</v>
      </c>
      <c r="G221" s="180">
        <f>ORÇAMENTO!G215</f>
        <v>43.35</v>
      </c>
      <c r="H221" s="206">
        <f>ORÇAMENTO!H215</f>
        <v>687</v>
      </c>
      <c r="I221" s="206">
        <f>ORÇAMENTO!I215</f>
        <v>867</v>
      </c>
      <c r="J221" s="209">
        <f t="shared" si="6"/>
        <v>8.2222300935612977E-4</v>
      </c>
      <c r="K221" s="210">
        <f t="shared" si="7"/>
        <v>0.94783616177574437</v>
      </c>
    </row>
    <row r="222" spans="1:11" x14ac:dyDescent="0.25">
      <c r="A222" s="180" t="str">
        <f>ORÇAMENTO!A41</f>
        <v>1.04.03</v>
      </c>
      <c r="B222" s="180" t="str">
        <f>ORÇAMENTO!B41</f>
        <v>SINAPI - S - 73964/006</v>
      </c>
      <c r="C222" s="207" t="str">
        <f>ORÇAMENTO!C41</f>
        <v>REATERRO DE VALA COM COMPACTAÇÃO MANUAL</v>
      </c>
      <c r="D222" s="180" t="str">
        <f>ORÇAMENTO!D41</f>
        <v>M3</v>
      </c>
      <c r="E222" s="180">
        <f>ORÇAMENTO!E41</f>
        <v>21</v>
      </c>
      <c r="F222" s="180">
        <f>ORÇAMENTO!F41</f>
        <v>32.25</v>
      </c>
      <c r="G222" s="180">
        <f>ORÇAMENTO!G41</f>
        <v>40.700000000000003</v>
      </c>
      <c r="H222" s="206">
        <f>ORÇAMENTO!H41</f>
        <v>677.25</v>
      </c>
      <c r="I222" s="206">
        <f>ORÇAMENTO!I41</f>
        <v>854.7</v>
      </c>
      <c r="J222" s="209">
        <f t="shared" si="6"/>
        <v>8.1055825386007398E-4</v>
      </c>
      <c r="K222" s="210">
        <f t="shared" si="7"/>
        <v>0.94864672002960448</v>
      </c>
    </row>
    <row r="223" spans="1:11" ht="25.5" x14ac:dyDescent="0.25">
      <c r="A223" s="180" t="str">
        <f>ORÇAMENTO!A208</f>
        <v>1.13.09</v>
      </c>
      <c r="B223" s="180" t="str">
        <f>ORÇAMENTO!B208</f>
        <v>COMPOSIÇÃO PRÓPRIA</v>
      </c>
      <c r="C223" s="207" t="str">
        <f>ORÇAMENTO!C208</f>
        <v>HASTE DE AÇO COBREADO 3/4"X2,40M, INCLUINDO CONECTOR GRAMPO HASTE-CABO 3/4"X50MM2</v>
      </c>
      <c r="D223" s="180" t="str">
        <f>ORÇAMENTO!D208</f>
        <v>UN</v>
      </c>
      <c r="E223" s="180">
        <f>ORÇAMENTO!E208</f>
        <v>10</v>
      </c>
      <c r="F223" s="180">
        <f>ORÇAMENTO!F208</f>
        <v>65.25</v>
      </c>
      <c r="G223" s="180">
        <f>ORÇAMENTO!G208</f>
        <v>82.35</v>
      </c>
      <c r="H223" s="206">
        <f>ORÇAMENTO!H208</f>
        <v>652.5</v>
      </c>
      <c r="I223" s="206">
        <f>ORÇAMENTO!I208</f>
        <v>823.5</v>
      </c>
      <c r="J223" s="209">
        <f t="shared" si="6"/>
        <v>7.8096960577251772E-4</v>
      </c>
      <c r="K223" s="210">
        <f t="shared" si="7"/>
        <v>0.94942768963537705</v>
      </c>
    </row>
    <row r="224" spans="1:11" x14ac:dyDescent="0.25">
      <c r="A224" s="180" t="str">
        <f>ORÇAMENTO!A496</f>
        <v>1.26.01</v>
      </c>
      <c r="B224" s="180" t="str">
        <f>ORÇAMENTO!B496</f>
        <v>SINAPI - S - 93358</v>
      </c>
      <c r="C224" s="207" t="str">
        <f>ORÇAMENTO!C496</f>
        <v>ESCAVAÇÃO MANUAL EM MATERIAL DE 1A. CATEGORIA</v>
      </c>
      <c r="D224" s="180" t="str">
        <f>ORÇAMENTO!D496</f>
        <v>M3</v>
      </c>
      <c r="E224" s="180">
        <f>ORÇAMENTO!E496</f>
        <v>15</v>
      </c>
      <c r="F224" s="180">
        <f>ORÇAMENTO!F496</f>
        <v>42.52</v>
      </c>
      <c r="G224" s="180">
        <f>ORÇAMENTO!G496</f>
        <v>53.66</v>
      </c>
      <c r="H224" s="206">
        <f>ORÇAMENTO!H496</f>
        <v>637.79999999999995</v>
      </c>
      <c r="I224" s="206">
        <f>ORÇAMENTO!I496</f>
        <v>804.9</v>
      </c>
      <c r="J224" s="209">
        <f t="shared" si="6"/>
        <v>7.6333021941262836E-4</v>
      </c>
      <c r="K224" s="210">
        <f t="shared" si="7"/>
        <v>0.95019101985478971</v>
      </c>
    </row>
    <row r="225" spans="1:11" ht="25.5" x14ac:dyDescent="0.25">
      <c r="A225" s="180" t="str">
        <f>ORÇAMENTO!A130</f>
        <v>1.11.05</v>
      </c>
      <c r="B225" s="180" t="str">
        <f>ORÇAMENTO!B130</f>
        <v>SINAPI - S - 93008</v>
      </c>
      <c r="C225" s="207" t="str">
        <f>ORÇAMENTO!C130</f>
        <v>ELETRODUTO DE PVC RÍGIDO ROSCÁVEL DN 50MM (1 1/2")</v>
      </c>
      <c r="D225" s="180" t="str">
        <f>ORÇAMENTO!D130</f>
        <v>M</v>
      </c>
      <c r="E225" s="180">
        <f>ORÇAMENTO!E130</f>
        <v>75</v>
      </c>
      <c r="F225" s="180">
        <f>ORÇAMENTO!F130</f>
        <v>8.44</v>
      </c>
      <c r="G225" s="180">
        <f>ORÇAMENTO!G130</f>
        <v>10.65</v>
      </c>
      <c r="H225" s="206">
        <f>ORÇAMENTO!H130</f>
        <v>633</v>
      </c>
      <c r="I225" s="206">
        <f>ORÇAMENTO!I130</f>
        <v>798.75</v>
      </c>
      <c r="J225" s="209">
        <f t="shared" si="6"/>
        <v>7.5749784166460052E-4</v>
      </c>
      <c r="K225" s="210">
        <f t="shared" si="7"/>
        <v>0.95094851769645428</v>
      </c>
    </row>
    <row r="226" spans="1:11" ht="25.5" x14ac:dyDescent="0.25">
      <c r="A226" s="180" t="str">
        <f>ORÇAMENTO!A210</f>
        <v>1.13.11</v>
      </c>
      <c r="B226" s="180" t="str">
        <f>ORÇAMENTO!B210</f>
        <v>COMPOSIÇÃO PRÓPRIA</v>
      </c>
      <c r="C226" s="207" t="str">
        <f>ORÇAMENTO!C210</f>
        <v>CAIXA DE INSPEÇÃO DE PVC, COM TAMPA DE FERRO FUNDIDO 300MM</v>
      </c>
      <c r="D226" s="180" t="str">
        <f>ORÇAMENTO!D210</f>
        <v>UN</v>
      </c>
      <c r="E226" s="180">
        <f>ORÇAMENTO!E210</f>
        <v>5</v>
      </c>
      <c r="F226" s="180">
        <f>ORÇAMENTO!F210</f>
        <v>125.88999999999999</v>
      </c>
      <c r="G226" s="180">
        <f>ORÇAMENTO!G210</f>
        <v>158.88999999999999</v>
      </c>
      <c r="H226" s="206">
        <f>ORÇAMENTO!H210</f>
        <v>629.45000000000005</v>
      </c>
      <c r="I226" s="206">
        <f>ORÇAMENTO!I210</f>
        <v>794.45</v>
      </c>
      <c r="J226" s="209">
        <f t="shared" si="6"/>
        <v>7.5341991901150781E-4</v>
      </c>
      <c r="K226" s="210">
        <f t="shared" si="7"/>
        <v>0.95170193761546573</v>
      </c>
    </row>
    <row r="227" spans="1:11" ht="38.25" x14ac:dyDescent="0.25">
      <c r="A227" s="180" t="str">
        <f>ORÇAMENTO!A50</f>
        <v>1.05.04</v>
      </c>
      <c r="B227" s="180" t="str">
        <f>ORÇAMENTO!B50</f>
        <v>SINAPI - S - 5651</v>
      </c>
      <c r="C227" s="207" t="str">
        <f>ORÇAMENTO!C50</f>
        <v>FORMA PARA INFRAESTRUTURA EM TÁBUA DE MADEIRA, 05 UTILIZAÇÕES (FABRICAÇÃO, MONTAGEM E DESMONTAGEM)</v>
      </c>
      <c r="D227" s="180" t="str">
        <f>ORÇAMENTO!D50</f>
        <v>M2</v>
      </c>
      <c r="E227" s="180">
        <f>ORÇAMENTO!E50</f>
        <v>21</v>
      </c>
      <c r="F227" s="180">
        <f>ORÇAMENTO!F50</f>
        <v>29.8</v>
      </c>
      <c r="G227" s="180">
        <f>ORÇAMENTO!G50</f>
        <v>37.61</v>
      </c>
      <c r="H227" s="206">
        <f>ORÇAMENTO!H50</f>
        <v>625.79999999999995</v>
      </c>
      <c r="I227" s="206">
        <f>ORÇAMENTO!I50</f>
        <v>789.81</v>
      </c>
      <c r="J227" s="209">
        <f t="shared" si="6"/>
        <v>7.4901955596258908E-4</v>
      </c>
      <c r="K227" s="210">
        <f t="shared" si="7"/>
        <v>0.95245095717142836</v>
      </c>
    </row>
    <row r="228" spans="1:11" ht="25.5" x14ac:dyDescent="0.25">
      <c r="A228" s="180" t="str">
        <f>ORÇAMENTO!A365</f>
        <v>1.19.03.04</v>
      </c>
      <c r="B228" s="180" t="str">
        <f>ORÇAMENTO!B365</f>
        <v>SINAPI - S - 73986/001</v>
      </c>
      <c r="C228" s="207" t="str">
        <f>ORÇAMENTO!C365</f>
        <v>FORRO DE GESSO EM PLACAS 60X60CM, ESPESSURA 1,2CM, INCLUSIVE FIXACAO COM ARAME</v>
      </c>
      <c r="D228" s="180" t="str">
        <f>ORÇAMENTO!D365</f>
        <v>M2</v>
      </c>
      <c r="E228" s="180">
        <f>ORÇAMENTO!E365</f>
        <v>25</v>
      </c>
      <c r="F228" s="180">
        <f>ORÇAMENTO!F365</f>
        <v>24.79</v>
      </c>
      <c r="G228" s="180">
        <f>ORÇAMENTO!G365</f>
        <v>31.29</v>
      </c>
      <c r="H228" s="206">
        <f>ORÇAMENTO!H365</f>
        <v>619.75</v>
      </c>
      <c r="I228" s="206">
        <f>ORÇAMENTO!I365</f>
        <v>782.25</v>
      </c>
      <c r="J228" s="209">
        <f t="shared" si="6"/>
        <v>7.4184999892598896E-4</v>
      </c>
      <c r="K228" s="210">
        <f t="shared" si="7"/>
        <v>0.95319280717035437</v>
      </c>
    </row>
    <row r="229" spans="1:11" x14ac:dyDescent="0.25">
      <c r="A229" s="180" t="str">
        <f>ORÇAMENTO!A511</f>
        <v>1.26.16</v>
      </c>
      <c r="B229" s="180" t="str">
        <f>ORÇAMENTO!B511</f>
        <v>SICRO2 - 2 S 04 940 52</v>
      </c>
      <c r="C229" s="207" t="str">
        <f>ORÇAMENTO!C511</f>
        <v>DESCIDA D'ÁGUA DE ATERRO TIPO RÁPIDO - DAR 02</v>
      </c>
      <c r="D229" s="180" t="str">
        <f>ORÇAMENTO!D511</f>
        <v>M</v>
      </c>
      <c r="E229" s="180">
        <f>ORÇAMENTO!E511</f>
        <v>8</v>
      </c>
      <c r="F229" s="180">
        <f>ORÇAMENTO!F511</f>
        <v>77.45</v>
      </c>
      <c r="G229" s="180">
        <f>ORÇAMENTO!G511</f>
        <v>97.75</v>
      </c>
      <c r="H229" s="206">
        <f>ORÇAMENTO!H511</f>
        <v>619.6</v>
      </c>
      <c r="I229" s="206">
        <f>ORÇAMENTO!I511</f>
        <v>782</v>
      </c>
      <c r="J229" s="209">
        <f t="shared" si="6"/>
        <v>7.416129103996464E-4</v>
      </c>
      <c r="K229" s="210">
        <f t="shared" si="7"/>
        <v>0.95393442008075402</v>
      </c>
    </row>
    <row r="230" spans="1:11" x14ac:dyDescent="0.25">
      <c r="A230" s="180" t="str">
        <f>ORÇAMENTO!A411</f>
        <v>1.22.03.04</v>
      </c>
      <c r="B230" s="180" t="str">
        <f>ORÇAMENTO!B411</f>
        <v>COMPOSIÇÃO PRÓPRIA</v>
      </c>
      <c r="C230" s="207" t="str">
        <f>ORÇAMENTO!C411</f>
        <v>TORNEIRA CROMADA PARA JARDIM</v>
      </c>
      <c r="D230" s="180" t="str">
        <f>ORÇAMENTO!D411</f>
        <v>UN</v>
      </c>
      <c r="E230" s="180">
        <f>ORÇAMENTO!E411</f>
        <v>10</v>
      </c>
      <c r="F230" s="180">
        <f>ORÇAMENTO!F411</f>
        <v>60.640000000000008</v>
      </c>
      <c r="G230" s="180">
        <f>ORÇAMENTO!G411</f>
        <v>76.53</v>
      </c>
      <c r="H230" s="206">
        <f>ORÇAMENTO!H411</f>
        <v>606.4</v>
      </c>
      <c r="I230" s="206">
        <f>ORÇAMENTO!I411</f>
        <v>765.3</v>
      </c>
      <c r="J230" s="209">
        <f t="shared" si="6"/>
        <v>7.2577539683996086E-4</v>
      </c>
      <c r="K230" s="210">
        <f t="shared" si="7"/>
        <v>0.95466019547759395</v>
      </c>
    </row>
    <row r="231" spans="1:11" ht="25.5" x14ac:dyDescent="0.25">
      <c r="A231" s="180" t="str">
        <f>ORÇAMENTO!A138</f>
        <v>1.11.13</v>
      </c>
      <c r="B231" s="180" t="str">
        <f>ORÇAMENTO!B138</f>
        <v>SINAPI - S - 91926</v>
      </c>
      <c r="C231" s="207" t="str">
        <f>ORÇAMENTO!C138</f>
        <v>CABO DE COBRE ISOLADO PVC 450/750V 2,5MM2 RESISTENTE A CHAMA</v>
      </c>
      <c r="D231" s="180" t="str">
        <f>ORÇAMENTO!D138</f>
        <v>M</v>
      </c>
      <c r="E231" s="180">
        <f>ORÇAMENTO!E138</f>
        <v>225</v>
      </c>
      <c r="F231" s="180">
        <f>ORÇAMENTO!F138</f>
        <v>2.65</v>
      </c>
      <c r="G231" s="180">
        <f>ORÇAMENTO!G138</f>
        <v>3.34</v>
      </c>
      <c r="H231" s="206">
        <f>ORÇAMENTO!H138</f>
        <v>596.25</v>
      </c>
      <c r="I231" s="206">
        <f>ORÇAMENTO!I138</f>
        <v>751.5</v>
      </c>
      <c r="J231" s="209">
        <f t="shared" si="6"/>
        <v>7.1268811018584944E-4</v>
      </c>
      <c r="K231" s="210">
        <f t="shared" si="7"/>
        <v>0.95537288358777983</v>
      </c>
    </row>
    <row r="232" spans="1:11" x14ac:dyDescent="0.25">
      <c r="A232" s="180" t="str">
        <f>ORÇAMENTO!A433</f>
        <v>1.23.01.01</v>
      </c>
      <c r="B232" s="180" t="str">
        <f>ORÇAMENTO!B433</f>
        <v>SINAPI - S - 88483</v>
      </c>
      <c r="C232" s="207" t="str">
        <f>ORÇAMENTO!C433</f>
        <v>SELADOR LATEX PVA, EM PAREDES INTERNAS, 01 DEMÃO</v>
      </c>
      <c r="D232" s="180" t="str">
        <f>ORÇAMENTO!D433</f>
        <v>M2</v>
      </c>
      <c r="E232" s="180">
        <f>ORÇAMENTO!E433</f>
        <v>300</v>
      </c>
      <c r="F232" s="180">
        <f>ORÇAMENTO!F433</f>
        <v>1.95</v>
      </c>
      <c r="G232" s="180">
        <f>ORÇAMENTO!G433</f>
        <v>2.46</v>
      </c>
      <c r="H232" s="206">
        <f>ORÇAMENTO!H433</f>
        <v>585</v>
      </c>
      <c r="I232" s="206">
        <f>ORÇAMENTO!I433</f>
        <v>738</v>
      </c>
      <c r="J232" s="209">
        <f t="shared" si="6"/>
        <v>6.9988532976334914E-4</v>
      </c>
      <c r="K232" s="210">
        <f t="shared" si="7"/>
        <v>0.95607276891754323</v>
      </c>
    </row>
    <row r="233" spans="1:11" x14ac:dyDescent="0.25">
      <c r="A233" s="180" t="str">
        <f>ORÇAMENTO!A294</f>
        <v>1.17.01</v>
      </c>
      <c r="B233" s="180" t="str">
        <f>ORÇAMENTO!B294</f>
        <v>SINAPI - S - 89711</v>
      </c>
      <c r="C233" s="207" t="str">
        <f>ORÇAMENTO!C294</f>
        <v>TUBO PVC PARA ESGOTO DN 40MM</v>
      </c>
      <c r="D233" s="180" t="str">
        <f>ORÇAMENTO!D294</f>
        <v>M</v>
      </c>
      <c r="E233" s="180">
        <f>ORÇAMENTO!E294</f>
        <v>50</v>
      </c>
      <c r="F233" s="180">
        <f>ORÇAMENTO!F294</f>
        <v>11.62</v>
      </c>
      <c r="G233" s="180">
        <f>ORÇAMENTO!G294</f>
        <v>14.67</v>
      </c>
      <c r="H233" s="206">
        <f>ORÇAMENTO!H294</f>
        <v>581</v>
      </c>
      <c r="I233" s="206">
        <f>ORÇAMENTO!I294</f>
        <v>733.5</v>
      </c>
      <c r="J233" s="209">
        <f t="shared" si="6"/>
        <v>6.9561773628918245E-4</v>
      </c>
      <c r="K233" s="210">
        <f t="shared" si="7"/>
        <v>0.95676838665383246</v>
      </c>
    </row>
    <row r="234" spans="1:11" ht="38.25" x14ac:dyDescent="0.25">
      <c r="A234" s="180" t="str">
        <f>ORÇAMENTO!A96</f>
        <v>1.09.08</v>
      </c>
      <c r="B234" s="180" t="str">
        <f>ORÇAMENTO!B96</f>
        <v>SINAPI - S - 83732</v>
      </c>
      <c r="C234" s="207" t="str">
        <f>ORÇAMENTO!C96</f>
        <v>PROTEÇÃO MECÂNICA DE SUPERFÍCIES COM ARGAMASSA DE CIMENTO E AREIA, TRAÇO 1:3, E=1,5 CM, COM ADITIVO DE IMPERMEABILIZANTE</v>
      </c>
      <c r="D234" s="180" t="str">
        <f>ORÇAMENTO!D96</f>
        <v>M2</v>
      </c>
      <c r="E234" s="180">
        <f>ORÇAMENTO!E96</f>
        <v>25</v>
      </c>
      <c r="F234" s="180">
        <f>ORÇAMENTO!F96</f>
        <v>23.25</v>
      </c>
      <c r="G234" s="180">
        <f>ORÇAMENTO!G96</f>
        <v>29.34</v>
      </c>
      <c r="H234" s="206">
        <f>ORÇAMENTO!H96</f>
        <v>581.25</v>
      </c>
      <c r="I234" s="206">
        <f>ORÇAMENTO!I96</f>
        <v>733.5</v>
      </c>
      <c r="J234" s="209">
        <f t="shared" si="6"/>
        <v>6.9561773628918245E-4</v>
      </c>
      <c r="K234" s="210">
        <f t="shared" si="7"/>
        <v>0.95746400439012169</v>
      </c>
    </row>
    <row r="235" spans="1:11" ht="25.5" x14ac:dyDescent="0.25">
      <c r="A235" s="180" t="str">
        <f>ORÇAMENTO!A452</f>
        <v>1.23.04.02</v>
      </c>
      <c r="B235" s="180" t="str">
        <f>ORÇAMENTO!B452</f>
        <v>SINAPI - S - 88489</v>
      </c>
      <c r="C235" s="207" t="str">
        <f>ORÇAMENTO!C452</f>
        <v>PINTURA LATEX ACRÍLICA, EM ELEMENTOS VAZADOS, 02 DEMÃOS</v>
      </c>
      <c r="D235" s="180" t="str">
        <f>ORÇAMENTO!D452</f>
        <v>M2</v>
      </c>
      <c r="E235" s="180">
        <f>ORÇAMENTO!E452</f>
        <v>60</v>
      </c>
      <c r="F235" s="180">
        <f>ORÇAMENTO!F452</f>
        <v>9.57</v>
      </c>
      <c r="G235" s="180">
        <f>ORÇAMENTO!G452</f>
        <v>12.08</v>
      </c>
      <c r="H235" s="206">
        <f>ORÇAMENTO!H452</f>
        <v>574.20000000000005</v>
      </c>
      <c r="I235" s="206">
        <f>ORÇAMENTO!I452</f>
        <v>724.8</v>
      </c>
      <c r="J235" s="209">
        <f t="shared" si="6"/>
        <v>6.8736705557245997E-4</v>
      </c>
      <c r="K235" s="210">
        <f t="shared" si="7"/>
        <v>0.95815137144569418</v>
      </c>
    </row>
    <row r="236" spans="1:11" ht="25.5" x14ac:dyDescent="0.25">
      <c r="A236" s="180" t="str">
        <f>ORÇAMENTO!A174</f>
        <v>1.11.49</v>
      </c>
      <c r="B236" s="180" t="str">
        <f>ORÇAMENTO!B174</f>
        <v>SINAPI - S - 91959</v>
      </c>
      <c r="C236" s="207" t="str">
        <f>ORÇAMENTO!C174</f>
        <v>INTERRUPTOR SIMPLES DE EMBUTIR 02 SEÇÕES, 10A/250V, INCLUINDO SUPORTE E PLACA</v>
      </c>
      <c r="D236" s="180" t="str">
        <f>ORÇAMENTO!D174</f>
        <v>UN</v>
      </c>
      <c r="E236" s="180">
        <f>ORÇAMENTO!E174</f>
        <v>22</v>
      </c>
      <c r="F236" s="180">
        <f>ORÇAMENTO!F174</f>
        <v>25.23</v>
      </c>
      <c r="G236" s="180">
        <f>ORÇAMENTO!G174</f>
        <v>31.84</v>
      </c>
      <c r="H236" s="206">
        <f>ORÇAMENTO!H174</f>
        <v>555.05999999999995</v>
      </c>
      <c r="I236" s="206">
        <f>ORÇAMENTO!I174</f>
        <v>700.48</v>
      </c>
      <c r="J236" s="209">
        <f t="shared" si="6"/>
        <v>6.6430308372985214E-4</v>
      </c>
      <c r="K236" s="210">
        <f t="shared" si="7"/>
        <v>0.95881567452942407</v>
      </c>
    </row>
    <row r="237" spans="1:11" ht="25.5" x14ac:dyDescent="0.25">
      <c r="A237" s="180" t="str">
        <f>ORÇAMENTO!A478</f>
        <v>1.25.07</v>
      </c>
      <c r="B237" s="180" t="str">
        <f>ORÇAMENTO!B478</f>
        <v>COMPOSIÇÃO PRÓPRIA</v>
      </c>
      <c r="C237" s="207" t="str">
        <f>ORÇAMENTO!C478</f>
        <v>ESTRUTURA DE BAIXA TENSÃO TIPO S4I-90-BT (MULTIPLEXADA)</v>
      </c>
      <c r="D237" s="180" t="str">
        <f>ORÇAMENTO!D478</f>
        <v>UN</v>
      </c>
      <c r="E237" s="180">
        <f>ORÇAMENTO!E478</f>
        <v>5</v>
      </c>
      <c r="F237" s="180">
        <f>ORÇAMENTO!F478</f>
        <v>108.44</v>
      </c>
      <c r="G237" s="180">
        <f>ORÇAMENTO!G478</f>
        <v>136.86000000000001</v>
      </c>
      <c r="H237" s="206">
        <f>ORÇAMENTO!H478</f>
        <v>542.20000000000005</v>
      </c>
      <c r="I237" s="206">
        <f>ORÇAMENTO!I478</f>
        <v>684.3</v>
      </c>
      <c r="J237" s="209">
        <f t="shared" si="6"/>
        <v>6.4895871430495908E-4</v>
      </c>
      <c r="K237" s="210">
        <f t="shared" si="7"/>
        <v>0.95946463324372899</v>
      </c>
    </row>
    <row r="238" spans="1:11" ht="25.5" x14ac:dyDescent="0.25">
      <c r="A238" s="180" t="str">
        <f>ORÇAMENTO!A33</f>
        <v>1.03.01</v>
      </c>
      <c r="B238" s="180" t="str">
        <f>ORÇAMENTO!B33</f>
        <v>SICRO2 - 1 A 01 120 01</v>
      </c>
      <c r="C238" s="207" t="str">
        <f>ORÇAMENTO!C33</f>
        <v>ESCAVAÇÃO E CARGA DE MATERIAL DE 1A. CATEGORIA (BOTA-FORA)</v>
      </c>
      <c r="D238" s="180" t="str">
        <f>ORÇAMENTO!D33</f>
        <v>M3</v>
      </c>
      <c r="E238" s="180">
        <f>ORÇAMENTO!E33</f>
        <v>150</v>
      </c>
      <c r="F238" s="180">
        <f>ORÇAMENTO!F33</f>
        <v>3.61</v>
      </c>
      <c r="G238" s="180">
        <f>ORÇAMENTO!G33</f>
        <v>4.5599999999999996</v>
      </c>
      <c r="H238" s="206">
        <f>ORÇAMENTO!H33</f>
        <v>541.5</v>
      </c>
      <c r="I238" s="206">
        <f>ORÇAMENTO!I33</f>
        <v>684</v>
      </c>
      <c r="J238" s="209">
        <f t="shared" si="6"/>
        <v>6.4867420807334807E-4</v>
      </c>
      <c r="K238" s="210">
        <f t="shared" si="7"/>
        <v>0.96011330745180234</v>
      </c>
    </row>
    <row r="239" spans="1:11" x14ac:dyDescent="0.25">
      <c r="A239" s="180" t="str">
        <f>ORÇAMENTO!A326</f>
        <v>1.17.33</v>
      </c>
      <c r="B239" s="180" t="str">
        <f>ORÇAMENTO!B326</f>
        <v>COMPOSIÇÃO PRÓPRIA</v>
      </c>
      <c r="C239" s="207" t="str">
        <f>ORÇAMENTO!C326</f>
        <v>CAIXA SIFONADA PVC DN 150X150X50MM, COM GRELHA</v>
      </c>
      <c r="D239" s="180" t="str">
        <f>ORÇAMENTO!D326</f>
        <v>UN</v>
      </c>
      <c r="E239" s="180">
        <f>ORÇAMENTO!E326</f>
        <v>10</v>
      </c>
      <c r="F239" s="180">
        <f>ORÇAMENTO!F326</f>
        <v>53.019999999999996</v>
      </c>
      <c r="G239" s="180">
        <f>ORÇAMENTO!G326</f>
        <v>66.92</v>
      </c>
      <c r="H239" s="206">
        <f>ORÇAMENTO!H326</f>
        <v>530.20000000000005</v>
      </c>
      <c r="I239" s="206">
        <f>ORÇAMENTO!I326</f>
        <v>669.2</v>
      </c>
      <c r="J239" s="209">
        <f t="shared" si="6"/>
        <v>6.3463856731386622E-4</v>
      </c>
      <c r="K239" s="210">
        <f t="shared" si="7"/>
        <v>0.96074794601911617</v>
      </c>
    </row>
    <row r="240" spans="1:11" x14ac:dyDescent="0.25">
      <c r="A240" s="180" t="str">
        <f>ORÇAMENTO!A230</f>
        <v>1.14.12</v>
      </c>
      <c r="B240" s="180" t="str">
        <f>ORÇAMENTO!B230</f>
        <v>COMPOSIÇÃO PRÓPRIA</v>
      </c>
      <c r="C240" s="207" t="str">
        <f>ORÇAMENTO!C230</f>
        <v>RACK FECHADO PADRÃO 19" 5UX110CM</v>
      </c>
      <c r="D240" s="180" t="str">
        <f>ORÇAMENTO!D230</f>
        <v>UN</v>
      </c>
      <c r="E240" s="180">
        <f>ORÇAMENTO!E230</f>
        <v>2</v>
      </c>
      <c r="F240" s="180">
        <f>ORÇAMENTO!F230</f>
        <v>258.38</v>
      </c>
      <c r="G240" s="180">
        <f>ORÇAMENTO!G230</f>
        <v>326.10000000000002</v>
      </c>
      <c r="H240" s="206">
        <f>ORÇAMENTO!H230</f>
        <v>516.76</v>
      </c>
      <c r="I240" s="206">
        <f>ORÇAMENTO!I230</f>
        <v>652.20000000000005</v>
      </c>
      <c r="J240" s="209">
        <f t="shared" si="6"/>
        <v>6.1851654752256954E-4</v>
      </c>
      <c r="K240" s="210">
        <f t="shared" si="7"/>
        <v>0.96136646256663871</v>
      </c>
    </row>
    <row r="241" spans="1:11" x14ac:dyDescent="0.25">
      <c r="A241" s="180" t="str">
        <f>ORÇAMENTO!A319</f>
        <v>1.17.26</v>
      </c>
      <c r="B241" s="180" t="str">
        <f>ORÇAMENTO!B319</f>
        <v>COMPOSIÇÃO PRÓPRIA</v>
      </c>
      <c r="C241" s="207" t="str">
        <f>ORÇAMENTO!C319</f>
        <v>JUNÇÃO PVC DUPLA PARA ESGOTO DN 100MMX100MM</v>
      </c>
      <c r="D241" s="180" t="str">
        <f>ORÇAMENTO!D319</f>
        <v>UN</v>
      </c>
      <c r="E241" s="180">
        <f>ORÇAMENTO!E319</f>
        <v>10</v>
      </c>
      <c r="F241" s="180">
        <f>ORÇAMENTO!F319</f>
        <v>51.280000000000008</v>
      </c>
      <c r="G241" s="180">
        <f>ORÇAMENTO!G319</f>
        <v>64.72</v>
      </c>
      <c r="H241" s="206">
        <f>ORÇAMENTO!H319</f>
        <v>512.79999999999995</v>
      </c>
      <c r="I241" s="206">
        <f>ORÇAMENTO!I319</f>
        <v>647.20000000000005</v>
      </c>
      <c r="J241" s="209">
        <f t="shared" si="6"/>
        <v>6.1377477699571764E-4</v>
      </c>
      <c r="K241" s="210">
        <f t="shared" si="7"/>
        <v>0.96198023734363447</v>
      </c>
    </row>
    <row r="242" spans="1:11" x14ac:dyDescent="0.25">
      <c r="A242" s="180" t="str">
        <f>ORÇAMENTO!A187</f>
        <v>1.11.62</v>
      </c>
      <c r="B242" s="180" t="str">
        <f>ORÇAMENTO!B187</f>
        <v>COMPOSIÇÃO PRÓPRIA</v>
      </c>
      <c r="C242" s="207" t="str">
        <f>ORÇAMENTO!C187</f>
        <v>PLACA DE ACRÍLICO TRANSPARENTE 500X200MM</v>
      </c>
      <c r="D242" s="180" t="str">
        <f>ORÇAMENTO!D187</f>
        <v>UN</v>
      </c>
      <c r="E242" s="180">
        <f>ORÇAMENTO!E187</f>
        <v>10</v>
      </c>
      <c r="F242" s="180">
        <f>ORÇAMENTO!F187</f>
        <v>49.960000000000008</v>
      </c>
      <c r="G242" s="180">
        <f>ORÇAMENTO!G187</f>
        <v>63.05</v>
      </c>
      <c r="H242" s="206">
        <f>ORÇAMENTO!H187</f>
        <v>499.6</v>
      </c>
      <c r="I242" s="206">
        <f>ORÇAMENTO!I187</f>
        <v>630.5</v>
      </c>
      <c r="J242" s="209">
        <f t="shared" si="6"/>
        <v>5.9793726343603209E-4</v>
      </c>
      <c r="K242" s="210">
        <f t="shared" si="7"/>
        <v>0.96257817460707051</v>
      </c>
    </row>
    <row r="243" spans="1:11" x14ac:dyDescent="0.25">
      <c r="A243" s="180" t="str">
        <f>ORÇAMENTO!A410</f>
        <v>1.22.03.03</v>
      </c>
      <c r="B243" s="180" t="str">
        <f>ORÇAMENTO!B410</f>
        <v>COMPOSIÇÃO PRÓPRIA</v>
      </c>
      <c r="C243" s="207" t="str">
        <f>ORÇAMENTO!C410</f>
        <v>TORNEIRA CROMADA PARA TANQUE</v>
      </c>
      <c r="D243" s="180" t="str">
        <f>ORÇAMENTO!D410</f>
        <v>UN</v>
      </c>
      <c r="E243" s="180">
        <f>ORÇAMENTO!E410</f>
        <v>8</v>
      </c>
      <c r="F243" s="180">
        <f>ORÇAMENTO!F410</f>
        <v>60.640000000000008</v>
      </c>
      <c r="G243" s="180">
        <f>ORÇAMENTO!G410</f>
        <v>76.53</v>
      </c>
      <c r="H243" s="206">
        <f>ORÇAMENTO!H410</f>
        <v>485.12</v>
      </c>
      <c r="I243" s="206">
        <f>ORÇAMENTO!I410</f>
        <v>612.24</v>
      </c>
      <c r="J243" s="209">
        <f t="shared" si="6"/>
        <v>5.8062031747196875E-4</v>
      </c>
      <c r="K243" s="210">
        <f t="shared" si="7"/>
        <v>0.96315879492454248</v>
      </c>
    </row>
    <row r="244" spans="1:11" x14ac:dyDescent="0.25">
      <c r="A244" s="180" t="str">
        <f>ORÇAMENTO!A445</f>
        <v>1.23.03.01</v>
      </c>
      <c r="B244" s="180" t="str">
        <f>ORÇAMENTO!B445</f>
        <v>SINAPI - S - 88482</v>
      </c>
      <c r="C244" s="207" t="str">
        <f>ORÇAMENTO!C445</f>
        <v>SELADOR LATEX PVA, EM TETOS, 01 DEMÃO</v>
      </c>
      <c r="D244" s="180" t="str">
        <f>ORÇAMENTO!D445</f>
        <v>M2</v>
      </c>
      <c r="E244" s="180">
        <f>ORÇAMENTO!E445</f>
        <v>230</v>
      </c>
      <c r="F244" s="180">
        <f>ORÇAMENTO!F445</f>
        <v>2.11</v>
      </c>
      <c r="G244" s="180">
        <f>ORÇAMENTO!G445</f>
        <v>2.66</v>
      </c>
      <c r="H244" s="206">
        <f>ORÇAMENTO!H445</f>
        <v>485.3</v>
      </c>
      <c r="I244" s="206">
        <f>ORÇAMENTO!I445</f>
        <v>611.79999999999995</v>
      </c>
      <c r="J244" s="209">
        <f t="shared" si="6"/>
        <v>5.802030416656057E-4</v>
      </c>
      <c r="K244" s="210">
        <f t="shared" si="7"/>
        <v>0.9637389979662081</v>
      </c>
    </row>
    <row r="245" spans="1:11" x14ac:dyDescent="0.25">
      <c r="A245" s="180" t="str">
        <f>ORÇAMENTO!A499</f>
        <v>1.26.04</v>
      </c>
      <c r="B245" s="180" t="str">
        <f>ORÇAMENTO!B499</f>
        <v>SICRO2 - 1 A 01 894 01</v>
      </c>
      <c r="C245" s="207" t="str">
        <f>ORÇAMENTO!C499</f>
        <v>BERÇO DE BRITA</v>
      </c>
      <c r="D245" s="180" t="str">
        <f>ORÇAMENTO!D499</f>
        <v>M3</v>
      </c>
      <c r="E245" s="180">
        <f>ORÇAMENTO!E499</f>
        <v>10</v>
      </c>
      <c r="F245" s="180">
        <f>ORÇAMENTO!F499</f>
        <v>47.72</v>
      </c>
      <c r="G245" s="180">
        <f>ORÇAMENTO!G499</f>
        <v>60.23</v>
      </c>
      <c r="H245" s="206">
        <f>ORÇAMENTO!H499</f>
        <v>477.2</v>
      </c>
      <c r="I245" s="206">
        <f>ORÇAMENTO!I499</f>
        <v>602.29999999999995</v>
      </c>
      <c r="J245" s="209">
        <f t="shared" si="6"/>
        <v>5.7119367766458699E-4</v>
      </c>
      <c r="K245" s="210">
        <f t="shared" si="7"/>
        <v>0.96431019164387266</v>
      </c>
    </row>
    <row r="246" spans="1:11" ht="38.25" x14ac:dyDescent="0.25">
      <c r="A246" s="180" t="str">
        <f>ORÇAMENTO!A90</f>
        <v>1.09.01</v>
      </c>
      <c r="B246" s="180" t="str">
        <f>ORÇAMENTO!B90</f>
        <v>SINAPI - S - 83732</v>
      </c>
      <c r="C246" s="207" t="str">
        <f>ORÇAMENTO!C90</f>
        <v>REGULARIZAÇÃO DE SUPERFÍCIES COM ARGAMASSA DE CIMENTO E AREIA, TRAÇO 1:3, E=1,5 CM, COM ADITIVO DE IMPERMEABILIZANTE</v>
      </c>
      <c r="D246" s="180" t="str">
        <f>ORÇAMENTO!D90</f>
        <v>M2</v>
      </c>
      <c r="E246" s="180">
        <f>ORÇAMENTO!E90</f>
        <v>20</v>
      </c>
      <c r="F246" s="180">
        <f>ORÇAMENTO!F90</f>
        <v>23.25</v>
      </c>
      <c r="G246" s="180">
        <f>ORÇAMENTO!G90</f>
        <v>29.34</v>
      </c>
      <c r="H246" s="206">
        <f>ORÇAMENTO!H90</f>
        <v>465</v>
      </c>
      <c r="I246" s="206">
        <f>ORÇAMENTO!I90</f>
        <v>586.79999999999995</v>
      </c>
      <c r="J246" s="209">
        <f t="shared" si="6"/>
        <v>5.5649418903134585E-4</v>
      </c>
      <c r="K246" s="210">
        <f t="shared" si="7"/>
        <v>0.96486668583290403</v>
      </c>
    </row>
    <row r="247" spans="1:11" x14ac:dyDescent="0.25">
      <c r="A247" s="180" t="str">
        <f>ORÇAMENTO!A422</f>
        <v>1.22.04.07</v>
      </c>
      <c r="B247" s="180" t="str">
        <f>ORÇAMENTO!B422</f>
        <v>COMPOSIÇÃO PRÓPRIA</v>
      </c>
      <c r="C247" s="207" t="str">
        <f>ORÇAMENTO!C422</f>
        <v>PORTA-TOALHA DE AÇO INOX, PARA TOALHA DE PAPEL</v>
      </c>
      <c r="D247" s="180" t="str">
        <f>ORÇAMENTO!D422</f>
        <v>UN</v>
      </c>
      <c r="E247" s="180">
        <f>ORÇAMENTO!E422</f>
        <v>10</v>
      </c>
      <c r="F247" s="180">
        <f>ORÇAMENTO!F422</f>
        <v>45.93</v>
      </c>
      <c r="G247" s="180">
        <f>ORÇAMENTO!G422</f>
        <v>57.97</v>
      </c>
      <c r="H247" s="206">
        <f>ORÇAMENTO!H422</f>
        <v>459.3</v>
      </c>
      <c r="I247" s="206">
        <f>ORÇAMENTO!I422</f>
        <v>579.70000000000005</v>
      </c>
      <c r="J247" s="209">
        <f t="shared" si="6"/>
        <v>5.4976087488321616E-4</v>
      </c>
      <c r="K247" s="210">
        <f t="shared" si="7"/>
        <v>0.96541644670778726</v>
      </c>
    </row>
    <row r="248" spans="1:11" x14ac:dyDescent="0.25">
      <c r="A248" s="180" t="str">
        <f>ORÇAMENTO!A424</f>
        <v>1.22.04.09</v>
      </c>
      <c r="B248" s="180" t="str">
        <f>ORÇAMENTO!B424</f>
        <v>COMPOSIÇÃO PRÓPRIA</v>
      </c>
      <c r="C248" s="207" t="str">
        <f>ORÇAMENTO!C424</f>
        <v>PORTA SABONETE LÍQUIDO, DE SOBREPOR</v>
      </c>
      <c r="D248" s="180" t="str">
        <f>ORÇAMENTO!D424</f>
        <v>UN</v>
      </c>
      <c r="E248" s="180">
        <f>ORÇAMENTO!E424</f>
        <v>10</v>
      </c>
      <c r="F248" s="180">
        <f>ORÇAMENTO!F424</f>
        <v>45.93</v>
      </c>
      <c r="G248" s="180">
        <f>ORÇAMENTO!G424</f>
        <v>57.97</v>
      </c>
      <c r="H248" s="206">
        <f>ORÇAMENTO!H424</f>
        <v>459.3</v>
      </c>
      <c r="I248" s="206">
        <f>ORÇAMENTO!I424</f>
        <v>579.70000000000005</v>
      </c>
      <c r="J248" s="209">
        <f t="shared" si="6"/>
        <v>5.4976087488321616E-4</v>
      </c>
      <c r="K248" s="210">
        <f t="shared" si="7"/>
        <v>0.96596620758267049</v>
      </c>
    </row>
    <row r="249" spans="1:11" x14ac:dyDescent="0.25">
      <c r="A249" s="180" t="str">
        <f>ORÇAMENTO!A308</f>
        <v>1.17.15</v>
      </c>
      <c r="B249" s="180" t="str">
        <f>ORÇAMENTO!B308</f>
        <v>COMPOSIÇÃO PRÓPRIA</v>
      </c>
      <c r="C249" s="207" t="str">
        <f>ORÇAMENTO!C308</f>
        <v>CURVA LONGA 45º PVC PARA ESGOTO DN 100MM</v>
      </c>
      <c r="D249" s="180" t="str">
        <f>ORÇAMENTO!D308</f>
        <v>UN</v>
      </c>
      <c r="E249" s="180">
        <f>ORÇAMENTO!E308</f>
        <v>10</v>
      </c>
      <c r="F249" s="180">
        <f>ORÇAMENTO!F308</f>
        <v>43.65</v>
      </c>
      <c r="G249" s="180">
        <f>ORÇAMENTO!G308</f>
        <v>55.09</v>
      </c>
      <c r="H249" s="206">
        <f>ORÇAMENTO!H308</f>
        <v>436.5</v>
      </c>
      <c r="I249" s="206">
        <f>ORÇAMENTO!I308</f>
        <v>550.9</v>
      </c>
      <c r="J249" s="209">
        <f t="shared" si="6"/>
        <v>5.2244827664854881E-4</v>
      </c>
      <c r="K249" s="210">
        <f t="shared" si="7"/>
        <v>0.96648865585931909</v>
      </c>
    </row>
    <row r="250" spans="1:11" x14ac:dyDescent="0.25">
      <c r="A250" s="180" t="str">
        <f>ORÇAMENTO!A263</f>
        <v>1.15.29</v>
      </c>
      <c r="B250" s="180" t="str">
        <f>ORÇAMENTO!B263</f>
        <v>SINAPI - S - 94792</v>
      </c>
      <c r="C250" s="207" t="str">
        <f>ORÇAMENTO!C263</f>
        <v>REGISTRO DE GAVETA, COM CANOPLA, 32MMX1"</v>
      </c>
      <c r="D250" s="180" t="str">
        <f>ORÇAMENTO!D263</f>
        <v>UN</v>
      </c>
      <c r="E250" s="180">
        <f>ORÇAMENTO!E263</f>
        <v>6</v>
      </c>
      <c r="F250" s="180">
        <f>ORÇAMENTO!F263</f>
        <v>71.77</v>
      </c>
      <c r="G250" s="180">
        <f>ORÇAMENTO!G263</f>
        <v>90.58</v>
      </c>
      <c r="H250" s="206">
        <f>ORÇAMENTO!H263</f>
        <v>430.62</v>
      </c>
      <c r="I250" s="206">
        <f>ORÇAMENTO!I263</f>
        <v>543.48</v>
      </c>
      <c r="J250" s="209">
        <f t="shared" si="6"/>
        <v>5.154114891867006E-4</v>
      </c>
      <c r="K250" s="210">
        <f t="shared" si="7"/>
        <v>0.96700406734850575</v>
      </c>
    </row>
    <row r="251" spans="1:11" ht="25.5" x14ac:dyDescent="0.25">
      <c r="A251" s="180" t="str">
        <f>ORÇAMENTO!A172</f>
        <v>1.11.47</v>
      </c>
      <c r="B251" s="180" t="str">
        <f>ORÇAMENTO!B172</f>
        <v>COMPOSIÇÃO PRÓPRIA</v>
      </c>
      <c r="C251" s="207" t="str">
        <f>ORÇAMENTO!C172</f>
        <v>INTERRUPTOR BIPOLAR DR (FASE / NEUTRO - IN 30MA) DIN 25A</v>
      </c>
      <c r="D251" s="180" t="str">
        <f>ORÇAMENTO!D172</f>
        <v>UN</v>
      </c>
      <c r="E251" s="180">
        <f>ORÇAMENTO!E172</f>
        <v>5</v>
      </c>
      <c r="F251" s="180">
        <f>ORÇAMENTO!F172</f>
        <v>83.789999999999992</v>
      </c>
      <c r="G251" s="180">
        <f>ORÇAMENTO!G172</f>
        <v>105.75</v>
      </c>
      <c r="H251" s="206">
        <f>ORÇAMENTO!H172</f>
        <v>418.95</v>
      </c>
      <c r="I251" s="206">
        <f>ORÇAMENTO!I172</f>
        <v>528.75</v>
      </c>
      <c r="J251" s="209">
        <f t="shared" si="6"/>
        <v>5.0144223321459472E-4</v>
      </c>
      <c r="K251" s="210">
        <f t="shared" si="7"/>
        <v>0.96750550958172032</v>
      </c>
    </row>
    <row r="252" spans="1:11" ht="25.5" x14ac:dyDescent="0.25">
      <c r="A252" s="180" t="str">
        <f>ORÇAMENTO!A244</f>
        <v>1.15.10</v>
      </c>
      <c r="B252" s="180" t="str">
        <f>ORÇAMENTO!B244</f>
        <v>COMPOSIÇÃO PRÓPRIA</v>
      </c>
      <c r="C252" s="207" t="str">
        <f>ORÇAMENTO!C244</f>
        <v>JOELHO 90º PVC SOLDÁVEL, COM BUCHA DE LATÃO, 20MMX1/2"</v>
      </c>
      <c r="D252" s="180" t="str">
        <f>ORÇAMENTO!D244</f>
        <v>UN</v>
      </c>
      <c r="E252" s="180">
        <f>ORÇAMENTO!E244</f>
        <v>40</v>
      </c>
      <c r="F252" s="180">
        <f>ORÇAMENTO!F244</f>
        <v>10.030000000000001</v>
      </c>
      <c r="G252" s="180">
        <f>ORÇAMENTO!G244</f>
        <v>12.66</v>
      </c>
      <c r="H252" s="206">
        <f>ORÇAMENTO!H244</f>
        <v>401.2</v>
      </c>
      <c r="I252" s="206">
        <f>ORÇAMENTO!I244</f>
        <v>506.4</v>
      </c>
      <c r="J252" s="209">
        <f t="shared" si="6"/>
        <v>4.8024651895956638E-4</v>
      </c>
      <c r="K252" s="210">
        <f t="shared" si="7"/>
        <v>0.96798575610067994</v>
      </c>
    </row>
    <row r="253" spans="1:11" x14ac:dyDescent="0.25">
      <c r="A253" s="180" t="str">
        <f>ORÇAMENTO!A161</f>
        <v>1.11.36</v>
      </c>
      <c r="B253" s="180" t="str">
        <f>ORÇAMENTO!B161</f>
        <v>SINAPI - S - 74130/005</v>
      </c>
      <c r="C253" s="207" t="str">
        <f>ORÇAMENTO!C161</f>
        <v>DISJUNTOR TRIPOLAR PADRÃO DIN 70A</v>
      </c>
      <c r="D253" s="180" t="str">
        <f>ORÇAMENTO!D161</f>
        <v>UN</v>
      </c>
      <c r="E253" s="180">
        <f>ORÇAMENTO!E161</f>
        <v>4</v>
      </c>
      <c r="F253" s="180">
        <f>ORÇAMENTO!F161</f>
        <v>100.22</v>
      </c>
      <c r="G253" s="180">
        <f>ORÇAMENTO!G161</f>
        <v>126.49</v>
      </c>
      <c r="H253" s="206">
        <f>ORÇAMENTO!H161</f>
        <v>400.88</v>
      </c>
      <c r="I253" s="206">
        <f>ORÇAMENTO!I161</f>
        <v>505.96</v>
      </c>
      <c r="J253" s="209">
        <f t="shared" si="6"/>
        <v>4.7982924315320344E-4</v>
      </c>
      <c r="K253" s="210">
        <f t="shared" si="7"/>
        <v>0.96846558534383309</v>
      </c>
    </row>
    <row r="254" spans="1:11" x14ac:dyDescent="0.25">
      <c r="A254" s="180" t="str">
        <f>ORÇAMENTO!A162</f>
        <v>1.11.37</v>
      </c>
      <c r="B254" s="180" t="str">
        <f>ORÇAMENTO!B162</f>
        <v>SINAPI - S - 74130/005</v>
      </c>
      <c r="C254" s="207" t="str">
        <f>ORÇAMENTO!C162</f>
        <v>DISJUNTOR TRIPOLAR PADRÃO DIN 80A</v>
      </c>
      <c r="D254" s="180" t="str">
        <f>ORÇAMENTO!D162</f>
        <v>UN</v>
      </c>
      <c r="E254" s="180">
        <f>ORÇAMENTO!E162</f>
        <v>4</v>
      </c>
      <c r="F254" s="180">
        <f>ORÇAMENTO!F162</f>
        <v>100.22</v>
      </c>
      <c r="G254" s="180">
        <f>ORÇAMENTO!G162</f>
        <v>126.49</v>
      </c>
      <c r="H254" s="206">
        <f>ORÇAMENTO!H162</f>
        <v>400.88</v>
      </c>
      <c r="I254" s="206">
        <f>ORÇAMENTO!I162</f>
        <v>505.96</v>
      </c>
      <c r="J254" s="209">
        <f t="shared" si="6"/>
        <v>4.7982924315320344E-4</v>
      </c>
      <c r="K254" s="210">
        <f t="shared" si="7"/>
        <v>0.96894541458698624</v>
      </c>
    </row>
    <row r="255" spans="1:11" x14ac:dyDescent="0.25">
      <c r="A255" s="180" t="str">
        <f>ORÇAMENTO!A163</f>
        <v>1.11.38</v>
      </c>
      <c r="B255" s="180" t="str">
        <f>ORÇAMENTO!B163</f>
        <v>SINAPI - S - 74130/005</v>
      </c>
      <c r="C255" s="207" t="str">
        <f>ORÇAMENTO!C163</f>
        <v>DISJUNTOR TRIPOLAR PADRÃO DIN 100A</v>
      </c>
      <c r="D255" s="180" t="str">
        <f>ORÇAMENTO!D163</f>
        <v>UN</v>
      </c>
      <c r="E255" s="180">
        <f>ORÇAMENTO!E163</f>
        <v>4</v>
      </c>
      <c r="F255" s="180">
        <f>ORÇAMENTO!F163</f>
        <v>100.22</v>
      </c>
      <c r="G255" s="180">
        <f>ORÇAMENTO!G163</f>
        <v>126.49</v>
      </c>
      <c r="H255" s="206">
        <f>ORÇAMENTO!H163</f>
        <v>400.88</v>
      </c>
      <c r="I255" s="206">
        <f>ORÇAMENTO!I163</f>
        <v>505.96</v>
      </c>
      <c r="J255" s="209">
        <f t="shared" si="6"/>
        <v>4.7982924315320344E-4</v>
      </c>
      <c r="K255" s="210">
        <f t="shared" si="7"/>
        <v>0.96942524383013939</v>
      </c>
    </row>
    <row r="256" spans="1:11" ht="25.5" x14ac:dyDescent="0.25">
      <c r="A256" s="180" t="str">
        <f>ORÇAMENTO!A473</f>
        <v>1.25.02</v>
      </c>
      <c r="B256" s="180" t="str">
        <f>ORÇAMENTO!B473</f>
        <v>COMPOSIÇÃO PRÓPRIA</v>
      </c>
      <c r="C256" s="207" t="str">
        <f>ORÇAMENTO!C473</f>
        <v>ESTRUTURA DE CONCRETO TIPO N1-MT PARA REDE DE DISTRIBUIÇÃO AÉREA</v>
      </c>
      <c r="D256" s="180" t="str">
        <f>ORÇAMENTO!D473</f>
        <v>UN</v>
      </c>
      <c r="E256" s="180">
        <f>ORÇAMENTO!E473</f>
        <v>1</v>
      </c>
      <c r="F256" s="180">
        <f>ORÇAMENTO!F473</f>
        <v>383.92999999999995</v>
      </c>
      <c r="G256" s="180">
        <f>ORÇAMENTO!G473</f>
        <v>484.56</v>
      </c>
      <c r="H256" s="206">
        <f>ORÇAMENTO!H473</f>
        <v>383.93</v>
      </c>
      <c r="I256" s="206">
        <f>ORÇAMENTO!I473</f>
        <v>484.56</v>
      </c>
      <c r="J256" s="209">
        <f t="shared" si="6"/>
        <v>4.5953446529827706E-4</v>
      </c>
      <c r="K256" s="210">
        <f t="shared" si="7"/>
        <v>0.96988477829543762</v>
      </c>
    </row>
    <row r="257" spans="1:11" x14ac:dyDescent="0.25">
      <c r="A257" s="180" t="str">
        <f>ORÇAMENTO!A266</f>
        <v>1.15.32</v>
      </c>
      <c r="B257" s="180" t="str">
        <f>ORÇAMENTO!B266</f>
        <v>SINAPI - S - 94796</v>
      </c>
      <c r="C257" s="207" t="str">
        <f>ORÇAMENTO!C266</f>
        <v>TORNEIRA DE BÓIA 3/4"</v>
      </c>
      <c r="D257" s="180" t="str">
        <f>ORÇAMENTO!D266</f>
        <v>UN</v>
      </c>
      <c r="E257" s="180">
        <f>ORÇAMENTO!E266</f>
        <v>10</v>
      </c>
      <c r="F257" s="180">
        <f>ORÇAMENTO!F266</f>
        <v>38.24</v>
      </c>
      <c r="G257" s="180">
        <f>ORÇAMENTO!G266</f>
        <v>48.26</v>
      </c>
      <c r="H257" s="206">
        <f>ORÇAMENTO!H266</f>
        <v>382.4</v>
      </c>
      <c r="I257" s="206">
        <f>ORÇAMENTO!I266</f>
        <v>482.6</v>
      </c>
      <c r="J257" s="209">
        <f t="shared" si="6"/>
        <v>4.576756912517511E-4</v>
      </c>
      <c r="K257" s="210">
        <f t="shared" si="7"/>
        <v>0.97034245398668939</v>
      </c>
    </row>
    <row r="258" spans="1:11" x14ac:dyDescent="0.25">
      <c r="A258" s="180" t="str">
        <f>ORÇAMENTO!A342</f>
        <v>1.18.11</v>
      </c>
      <c r="B258" s="180" t="str">
        <f>ORÇAMENTO!B342</f>
        <v>COMPOSIÇÃO PRÓPRIA</v>
      </c>
      <c r="C258" s="207" t="str">
        <f>ORÇAMENTO!C342</f>
        <v>RALO TIPO ABACAXI DN 100MM</v>
      </c>
      <c r="D258" s="180" t="str">
        <f>ORÇAMENTO!D342</f>
        <v>UN</v>
      </c>
      <c r="E258" s="180">
        <f>ORÇAMENTO!E342</f>
        <v>10</v>
      </c>
      <c r="F258" s="180">
        <f>ORÇAMENTO!F342</f>
        <v>38.019999999999996</v>
      </c>
      <c r="G258" s="180">
        <f>ORÇAMENTO!G342</f>
        <v>47.99</v>
      </c>
      <c r="H258" s="206">
        <f>ORÇAMENTO!H342</f>
        <v>380.2</v>
      </c>
      <c r="I258" s="206">
        <f>ORÇAMENTO!I342</f>
        <v>479.9</v>
      </c>
      <c r="J258" s="209">
        <f t="shared" si="6"/>
        <v>4.55115135167251E-4</v>
      </c>
      <c r="K258" s="210">
        <f t="shared" si="7"/>
        <v>0.97079756912185666</v>
      </c>
    </row>
    <row r="259" spans="1:11" ht="38.25" x14ac:dyDescent="0.25">
      <c r="A259" s="180" t="str">
        <f>ORÇAMENTO!A209</f>
        <v>1.13.10</v>
      </c>
      <c r="B259" s="180" t="str">
        <f>ORÇAMENTO!B209</f>
        <v>COMPOSIÇÃO PRÓPRIA</v>
      </c>
      <c r="C259" s="207" t="str">
        <f>ORÇAMENTO!C209</f>
        <v>CAIXA EM AÇO GALVANIZADO, DIM. 180X140X65MM, COM BARRAMENTO COBRE (159X50,8X6,35MM) E 05 TERMINAIS DE PRESSÃO</v>
      </c>
      <c r="D259" s="180" t="str">
        <f>ORÇAMENTO!D209</f>
        <v>UN</v>
      </c>
      <c r="E259" s="180">
        <f>ORÇAMENTO!E209</f>
        <v>1</v>
      </c>
      <c r="F259" s="180">
        <f>ORÇAMENTO!F209</f>
        <v>377.63</v>
      </c>
      <c r="G259" s="180">
        <f>ORÇAMENTO!G209</f>
        <v>476.61</v>
      </c>
      <c r="H259" s="206">
        <f>ORÇAMENTO!H209</f>
        <v>377.63</v>
      </c>
      <c r="I259" s="206">
        <f>ORÇAMENTO!I209</f>
        <v>476.61</v>
      </c>
      <c r="J259" s="209">
        <f t="shared" si="6"/>
        <v>4.5199505016058246E-4</v>
      </c>
      <c r="K259" s="210">
        <f t="shared" si="7"/>
        <v>0.97124956417201724</v>
      </c>
    </row>
    <row r="260" spans="1:11" x14ac:dyDescent="0.25">
      <c r="A260" s="180" t="str">
        <f>ORÇAMENTO!A305</f>
        <v>1.17.12</v>
      </c>
      <c r="B260" s="180" t="str">
        <f>ORÇAMENTO!B305</f>
        <v>COMPOSIÇÃO PRÓPRIA</v>
      </c>
      <c r="C260" s="207" t="str">
        <f>ORÇAMENTO!C305</f>
        <v>CURVA CURTA 45º PVC PARA ESGOTO DN 100MM</v>
      </c>
      <c r="D260" s="180" t="str">
        <f>ORÇAMENTO!D305</f>
        <v>UN</v>
      </c>
      <c r="E260" s="180">
        <f>ORÇAMENTO!E305</f>
        <v>10</v>
      </c>
      <c r="F260" s="180">
        <f>ORÇAMENTO!F305</f>
        <v>37.300000000000004</v>
      </c>
      <c r="G260" s="180">
        <f>ORÇAMENTO!G305</f>
        <v>47.08</v>
      </c>
      <c r="H260" s="206">
        <f>ORÇAMENTO!H305</f>
        <v>373</v>
      </c>
      <c r="I260" s="206">
        <f>ORÇAMENTO!I305</f>
        <v>470.8</v>
      </c>
      <c r="J260" s="209">
        <f t="shared" si="6"/>
        <v>4.4648511280838047E-4</v>
      </c>
      <c r="K260" s="210">
        <f t="shared" si="7"/>
        <v>0.97169604928482567</v>
      </c>
    </row>
    <row r="261" spans="1:11" x14ac:dyDescent="0.25">
      <c r="A261" s="180" t="str">
        <f>ORÇAMENTO!A498</f>
        <v>1.26.03</v>
      </c>
      <c r="B261" s="180" t="str">
        <f>ORÇAMENTO!B498</f>
        <v>SINAPI - S - 94058</v>
      </c>
      <c r="C261" s="207" t="str">
        <f>ORÇAMENTO!C498</f>
        <v>ESCORAMENTO DESCONTÍNUO DE VALAS</v>
      </c>
      <c r="D261" s="180" t="str">
        <f>ORÇAMENTO!D498</f>
        <v>M2</v>
      </c>
      <c r="E261" s="180">
        <f>ORÇAMENTO!E498</f>
        <v>15</v>
      </c>
      <c r="F261" s="180">
        <f>ORÇAMENTO!F498</f>
        <v>24.71</v>
      </c>
      <c r="G261" s="180">
        <f>ORÇAMENTO!G498</f>
        <v>31.19</v>
      </c>
      <c r="H261" s="206">
        <f>ORÇAMENTO!H498</f>
        <v>370.65</v>
      </c>
      <c r="I261" s="206">
        <f>ORÇAMENTO!I498</f>
        <v>467.85</v>
      </c>
      <c r="J261" s="209">
        <f t="shared" si="6"/>
        <v>4.4368746819753782E-4</v>
      </c>
      <c r="K261" s="210">
        <f t="shared" si="7"/>
        <v>0.97213973675302323</v>
      </c>
    </row>
    <row r="262" spans="1:11" ht="25.5" x14ac:dyDescent="0.25">
      <c r="A262" s="180" t="str">
        <f>ORÇAMENTO!A179</f>
        <v>1.11.54</v>
      </c>
      <c r="B262" s="180" t="str">
        <f>ORÇAMENTO!B179</f>
        <v>SINAPI - S - 92001</v>
      </c>
      <c r="C262" s="207" t="str">
        <f>ORÇAMENTO!C179</f>
        <v>TOMADA SIMPLES DE EMBUTIR 2P+T, 20A/250V, INCLUINDO SUPORTE E PLACA</v>
      </c>
      <c r="D262" s="180" t="str">
        <f>ORÇAMENTO!D179</f>
        <v>UN</v>
      </c>
      <c r="E262" s="180">
        <f>ORÇAMENTO!E179</f>
        <v>20</v>
      </c>
      <c r="F262" s="180">
        <f>ORÇAMENTO!F179</f>
        <v>18.47</v>
      </c>
      <c r="G262" s="180">
        <f>ORÇAMENTO!G179</f>
        <v>23.31</v>
      </c>
      <c r="H262" s="206">
        <f>ORÇAMENTO!H179</f>
        <v>369.4</v>
      </c>
      <c r="I262" s="206">
        <f>ORÇAMENTO!I179</f>
        <v>466.2</v>
      </c>
      <c r="J262" s="209">
        <f t="shared" si="6"/>
        <v>4.4212268392367668E-4</v>
      </c>
      <c r="K262" s="210">
        <f t="shared" si="7"/>
        <v>0.97258185943694686</v>
      </c>
    </row>
    <row r="263" spans="1:11" ht="25.5" x14ac:dyDescent="0.25">
      <c r="A263" s="180" t="str">
        <f>ORÇAMENTO!A34</f>
        <v>1.03.02</v>
      </c>
      <c r="B263" s="180" t="str">
        <f>ORÇAMENTO!B34</f>
        <v>SICRO2 - 5 S 09 001 07</v>
      </c>
      <c r="C263" s="207" t="str">
        <f>ORÇAMENTO!C34</f>
        <v>TRANSPORTE DE MATERIAL DE 1A. CATEGORIA, DMT 5,00KM (BOTA-FORA)</v>
      </c>
      <c r="D263" s="180" t="str">
        <f>ORÇAMENTO!D34</f>
        <v>T.KM</v>
      </c>
      <c r="E263" s="180">
        <f>ORÇAMENTO!E34</f>
        <v>400</v>
      </c>
      <c r="F263" s="180">
        <f>ORÇAMENTO!F34</f>
        <v>0.91</v>
      </c>
      <c r="G263" s="180">
        <f>ORÇAMENTO!G34</f>
        <v>1.1499999999999999</v>
      </c>
      <c r="H263" s="206">
        <f>ORÇAMENTO!H34</f>
        <v>364</v>
      </c>
      <c r="I263" s="206">
        <f>ORÇAMENTO!I34</f>
        <v>460</v>
      </c>
      <c r="J263" s="209">
        <f t="shared" si="6"/>
        <v>4.3624288847038026E-4</v>
      </c>
      <c r="K263" s="210">
        <f t="shared" si="7"/>
        <v>0.97301810232541719</v>
      </c>
    </row>
    <row r="264" spans="1:11" ht="25.5" x14ac:dyDescent="0.25">
      <c r="A264" s="180" t="str">
        <f>ORÇAMENTO!A35</f>
        <v>1.03.03</v>
      </c>
      <c r="B264" s="180" t="str">
        <f>ORÇAMENTO!B35</f>
        <v>SICRO2 - 5 S 09 001 07</v>
      </c>
      <c r="C264" s="207" t="str">
        <f>ORÇAMENTO!C35</f>
        <v>TRANSPORTE DE MATERIAL DE 1A. CATEGORIA, DMT 18,00KM (EMPRÉSTIMO)</v>
      </c>
      <c r="D264" s="180" t="str">
        <f>ORÇAMENTO!D35</f>
        <v>T.KM</v>
      </c>
      <c r="E264" s="180">
        <f>ORÇAMENTO!E35</f>
        <v>400</v>
      </c>
      <c r="F264" s="180">
        <f>ORÇAMENTO!F35</f>
        <v>0.91</v>
      </c>
      <c r="G264" s="180">
        <f>ORÇAMENTO!G35</f>
        <v>1.1499999999999999</v>
      </c>
      <c r="H264" s="206">
        <f>ORÇAMENTO!H35</f>
        <v>364</v>
      </c>
      <c r="I264" s="206">
        <f>ORÇAMENTO!I35</f>
        <v>460</v>
      </c>
      <c r="J264" s="209">
        <f t="shared" si="6"/>
        <v>4.3624288847038026E-4</v>
      </c>
      <c r="K264" s="210">
        <f t="shared" si="7"/>
        <v>0.97345434521388752</v>
      </c>
    </row>
    <row r="265" spans="1:11" x14ac:dyDescent="0.25">
      <c r="A265" s="180" t="str">
        <f>ORÇAMENTO!A184</f>
        <v>1.11.59</v>
      </c>
      <c r="B265" s="180" t="str">
        <f>ORÇAMENTO!B184</f>
        <v>COMPOSIÇÃO PRÓPRIA</v>
      </c>
      <c r="C265" s="207" t="str">
        <f>ORÇAMENTO!C184</f>
        <v>BARRA DE COBRE 5/8"X1/8"</v>
      </c>
      <c r="D265" s="180" t="str">
        <f>ORÇAMENTO!D184</f>
        <v>M</v>
      </c>
      <c r="E265" s="180">
        <f>ORÇAMENTO!E184</f>
        <v>8</v>
      </c>
      <c r="F265" s="180">
        <f>ORÇAMENTO!F184</f>
        <v>45.54</v>
      </c>
      <c r="G265" s="180">
        <f>ORÇAMENTO!G184</f>
        <v>57.48</v>
      </c>
      <c r="H265" s="206">
        <f>ORÇAMENTO!H184</f>
        <v>364.32</v>
      </c>
      <c r="I265" s="206">
        <f>ORÇAMENTO!I184</f>
        <v>459.84</v>
      </c>
      <c r="J265" s="209">
        <f t="shared" si="6"/>
        <v>4.3609115181352095E-4</v>
      </c>
      <c r="K265" s="210">
        <f t="shared" si="7"/>
        <v>0.97389043636570105</v>
      </c>
    </row>
    <row r="266" spans="1:11" x14ac:dyDescent="0.25">
      <c r="A266" s="180" t="str">
        <f>ORÇAMENTO!A521</f>
        <v>1.27.01.02</v>
      </c>
      <c r="B266" s="180" t="str">
        <f>ORÇAMENTO!B521</f>
        <v>SICRO2 - 1 A 01 120 01</v>
      </c>
      <c r="C266" s="207" t="str">
        <f>ORÇAMENTO!C521</f>
        <v>ESCAVAÇÃO E CARGA DE MATERIAL DE 1A. CATEGORIA</v>
      </c>
      <c r="D266" s="180" t="str">
        <f>ORÇAMENTO!D521</f>
        <v>M3</v>
      </c>
      <c r="E266" s="180">
        <f>ORÇAMENTO!E521</f>
        <v>100</v>
      </c>
      <c r="F266" s="180">
        <f>ORÇAMENTO!F521</f>
        <v>3.61</v>
      </c>
      <c r="G266" s="180">
        <f>ORÇAMENTO!G521</f>
        <v>4.5599999999999996</v>
      </c>
      <c r="H266" s="206">
        <f>ORÇAMENTO!H521</f>
        <v>361</v>
      </c>
      <c r="I266" s="206">
        <f>ORÇAMENTO!I521</f>
        <v>456</v>
      </c>
      <c r="J266" s="209">
        <f t="shared" si="6"/>
        <v>4.3244947204889867E-4</v>
      </c>
      <c r="K266" s="210">
        <f t="shared" si="7"/>
        <v>0.97432288583774995</v>
      </c>
    </row>
    <row r="267" spans="1:11" x14ac:dyDescent="0.25">
      <c r="A267" s="180" t="str">
        <f>ORÇAMENTO!A267</f>
        <v>1.15.33</v>
      </c>
      <c r="B267" s="180" t="str">
        <f>ORÇAMENTO!B267</f>
        <v>SINAPI - S - 94797</v>
      </c>
      <c r="C267" s="207" t="str">
        <f>ORÇAMENTO!C267</f>
        <v>TORNEIRA DE BÓIA 1"</v>
      </c>
      <c r="D267" s="180" t="str">
        <f>ORÇAMENTO!D267</f>
        <v>UN</v>
      </c>
      <c r="E267" s="180">
        <f>ORÇAMENTO!E267</f>
        <v>10</v>
      </c>
      <c r="F267" s="180">
        <f>ORÇAMENTO!F267</f>
        <v>35.770000000000003</v>
      </c>
      <c r="G267" s="180">
        <f>ORÇAMENTO!G267</f>
        <v>45.15</v>
      </c>
      <c r="H267" s="206">
        <f>ORÇAMENTO!H267</f>
        <v>357.7</v>
      </c>
      <c r="I267" s="206">
        <f>ORÇAMENTO!I267</f>
        <v>451.5</v>
      </c>
      <c r="J267" s="209">
        <f t="shared" si="6"/>
        <v>4.2818187857473193E-4</v>
      </c>
      <c r="K267" s="210">
        <f t="shared" si="7"/>
        <v>0.97475106771632469</v>
      </c>
    </row>
    <row r="268" spans="1:11" x14ac:dyDescent="0.25">
      <c r="A268" s="180" t="str">
        <f>ORÇAMENTO!A240</f>
        <v>1.15.06</v>
      </c>
      <c r="B268" s="180" t="str">
        <f>ORÇAMENTO!B240</f>
        <v>COMPOSIÇÃO PRÓPRIA</v>
      </c>
      <c r="C268" s="207" t="str">
        <f>ORÇAMENTO!C240</f>
        <v>TUBO PVC ROSCÁVEL 1"</v>
      </c>
      <c r="D268" s="180" t="str">
        <f>ORÇAMENTO!D240</f>
        <v>M</v>
      </c>
      <c r="E268" s="180">
        <f>ORÇAMENTO!E240</f>
        <v>30</v>
      </c>
      <c r="F268" s="180">
        <f>ORÇAMENTO!F240</f>
        <v>11.73</v>
      </c>
      <c r="G268" s="180">
        <f>ORÇAMENTO!G240</f>
        <v>14.8</v>
      </c>
      <c r="H268" s="206">
        <f>ORÇAMENTO!H240</f>
        <v>351.9</v>
      </c>
      <c r="I268" s="206">
        <f>ORÇAMENTO!I240</f>
        <v>444</v>
      </c>
      <c r="J268" s="209">
        <f t="shared" si="6"/>
        <v>4.2106922278445396E-4</v>
      </c>
      <c r="K268" s="210">
        <f t="shared" si="7"/>
        <v>0.9751721369391092</v>
      </c>
    </row>
    <row r="269" spans="1:11" x14ac:dyDescent="0.25">
      <c r="A269" s="180" t="str">
        <f>ORÇAMENTO!A239</f>
        <v>1.15.05</v>
      </c>
      <c r="B269" s="180" t="str">
        <f>ORÇAMENTO!B239</f>
        <v>COMPOSIÇÃO PRÓPRIA</v>
      </c>
      <c r="C269" s="207" t="str">
        <f>ORÇAMENTO!C239</f>
        <v>TUBO PVC ROSCÁVEL 3/4"</v>
      </c>
      <c r="D269" s="180" t="str">
        <f>ORÇAMENTO!D239</f>
        <v>M</v>
      </c>
      <c r="E269" s="180">
        <f>ORÇAMENTO!E239</f>
        <v>45</v>
      </c>
      <c r="F269" s="180">
        <f>ORÇAMENTO!F239</f>
        <v>7.7900000000000009</v>
      </c>
      <c r="G269" s="180">
        <f>ORÇAMENTO!G239</f>
        <v>9.83</v>
      </c>
      <c r="H269" s="206">
        <f>ORÇAMENTO!H239</f>
        <v>350.55</v>
      </c>
      <c r="I269" s="206">
        <f>ORÇAMENTO!I239</f>
        <v>442.35</v>
      </c>
      <c r="J269" s="209">
        <f t="shared" ref="J269:J332" si="8">I269/$I$5</f>
        <v>4.1950443851059287E-4</v>
      </c>
      <c r="K269" s="210">
        <f t="shared" si="7"/>
        <v>0.97559164137761978</v>
      </c>
    </row>
    <row r="270" spans="1:11" ht="25.5" x14ac:dyDescent="0.25">
      <c r="A270" s="180" t="str">
        <f>ORÇAMENTO!A173</f>
        <v>1.11.48</v>
      </c>
      <c r="B270" s="180" t="str">
        <f>ORÇAMENTO!B173</f>
        <v>SINAPI - S - 91953</v>
      </c>
      <c r="C270" s="207" t="str">
        <f>ORÇAMENTO!C173</f>
        <v>INTERRUPTOR SIMPLES DE EMBUTIR 01 SEÇÃO, 10A/250V, INCLUINDO SUPORTE E PLACA</v>
      </c>
      <c r="D270" s="180" t="str">
        <f>ORÇAMENTO!D173</f>
        <v>UN</v>
      </c>
      <c r="E270" s="180">
        <f>ORÇAMENTO!E173</f>
        <v>22</v>
      </c>
      <c r="F270" s="180">
        <f>ORÇAMENTO!F173</f>
        <v>15.91</v>
      </c>
      <c r="G270" s="180">
        <f>ORÇAMENTO!G173</f>
        <v>20.079999999999998</v>
      </c>
      <c r="H270" s="206">
        <f>ORÇAMENTO!H173</f>
        <v>350.02</v>
      </c>
      <c r="I270" s="206">
        <f>ORÇAMENTO!I173</f>
        <v>441.76</v>
      </c>
      <c r="J270" s="209">
        <f t="shared" si="8"/>
        <v>4.1894490958842431E-4</v>
      </c>
      <c r="K270" s="210">
        <f t="shared" ref="K270:K333" si="9">J270+K269</f>
        <v>0.97601058628720816</v>
      </c>
    </row>
    <row r="271" spans="1:11" x14ac:dyDescent="0.25">
      <c r="A271" s="180" t="str">
        <f>ORÇAMENTO!A322</f>
        <v>1.17.29</v>
      </c>
      <c r="B271" s="180" t="str">
        <f>ORÇAMENTO!B322</f>
        <v>COMPOSIÇÃO PRÓPRIA</v>
      </c>
      <c r="C271" s="207" t="str">
        <f>ORÇAMENTO!C322</f>
        <v>ADAPTADOR PARA SAÍDA DE VASO DN 100MM</v>
      </c>
      <c r="D271" s="180" t="str">
        <f>ORÇAMENTO!D322</f>
        <v>UN</v>
      </c>
      <c r="E271" s="180">
        <f>ORÇAMENTO!E322</f>
        <v>8</v>
      </c>
      <c r="F271" s="180">
        <f>ORÇAMENTO!F322</f>
        <v>43.54</v>
      </c>
      <c r="G271" s="180">
        <f>ORÇAMENTO!G322</f>
        <v>54.95</v>
      </c>
      <c r="H271" s="206">
        <f>ORÇAMENTO!H322</f>
        <v>348.32</v>
      </c>
      <c r="I271" s="206">
        <f>ORÇAMENTO!I322</f>
        <v>439.6</v>
      </c>
      <c r="J271" s="209">
        <f t="shared" si="8"/>
        <v>4.1689646472082426E-4</v>
      </c>
      <c r="K271" s="210">
        <f t="shared" si="9"/>
        <v>0.97642748275192903</v>
      </c>
    </row>
    <row r="272" spans="1:11" ht="25.5" x14ac:dyDescent="0.25">
      <c r="A272" s="180" t="str">
        <f>ORÇAMENTO!A178</f>
        <v>1.11.53</v>
      </c>
      <c r="B272" s="180" t="str">
        <f>ORÇAMENTO!B178</f>
        <v>SINAPI - S - 92000</v>
      </c>
      <c r="C272" s="207" t="str">
        <f>ORÇAMENTO!C178</f>
        <v>TOMADA SIMPLES DE EMBUTIR 2P+T, 10A/250V, INCLUINDO SUPORTE E PLACA</v>
      </c>
      <c r="D272" s="180" t="str">
        <f>ORÇAMENTO!D178</f>
        <v>UN</v>
      </c>
      <c r="E272" s="180">
        <f>ORÇAMENTO!E178</f>
        <v>20</v>
      </c>
      <c r="F272" s="180">
        <f>ORÇAMENTO!F178</f>
        <v>16.86</v>
      </c>
      <c r="G272" s="180">
        <f>ORÇAMENTO!G178</f>
        <v>21.28</v>
      </c>
      <c r="H272" s="206">
        <f>ORÇAMENTO!H178</f>
        <v>337.2</v>
      </c>
      <c r="I272" s="206">
        <f>ORÇAMENTO!I178</f>
        <v>425.6</v>
      </c>
      <c r="J272" s="209">
        <f t="shared" si="8"/>
        <v>4.036195072456388E-4</v>
      </c>
      <c r="K272" s="210">
        <f t="shared" si="9"/>
        <v>0.97683110225917469</v>
      </c>
    </row>
    <row r="273" spans="1:11" x14ac:dyDescent="0.25">
      <c r="A273" s="180" t="str">
        <f>ORÇAMENTO!A520</f>
        <v>1.27.01.01</v>
      </c>
      <c r="B273" s="180" t="str">
        <f>ORÇAMENTO!B520</f>
        <v>SINAPI - S - 72961</v>
      </c>
      <c r="C273" s="207" t="str">
        <f>ORÇAMENTO!C520</f>
        <v>REGULARIZAÇÃO DO SUBLEITO</v>
      </c>
      <c r="D273" s="180" t="str">
        <f>ORÇAMENTO!D520</f>
        <v>M2</v>
      </c>
      <c r="E273" s="180">
        <f>ORÇAMENTO!E520</f>
        <v>300</v>
      </c>
      <c r="F273" s="180">
        <f>ORÇAMENTO!F520</f>
        <v>1.0900000000000001</v>
      </c>
      <c r="G273" s="180">
        <f>ORÇAMENTO!G520</f>
        <v>1.38</v>
      </c>
      <c r="H273" s="206">
        <f>ORÇAMENTO!H520</f>
        <v>327</v>
      </c>
      <c r="I273" s="206">
        <f>ORÇAMENTO!I520</f>
        <v>414</v>
      </c>
      <c r="J273" s="209">
        <f t="shared" si="8"/>
        <v>3.926185996233422E-4</v>
      </c>
      <c r="K273" s="210">
        <f t="shared" si="9"/>
        <v>0.97722372085879805</v>
      </c>
    </row>
    <row r="274" spans="1:11" x14ac:dyDescent="0.25">
      <c r="A274" s="180" t="str">
        <f>ORÇAMENTO!A274</f>
        <v>1.16.02</v>
      </c>
      <c r="B274" s="180" t="str">
        <f>ORÇAMENTO!B274</f>
        <v>COMPOSIÇÃO PRÓPRIA</v>
      </c>
      <c r="C274" s="207" t="str">
        <f>ORÇAMENTO!C274</f>
        <v>TUBO DE FERRO GALVANIZADO 2 1/2"</v>
      </c>
      <c r="D274" s="180" t="str">
        <f>ORÇAMENTO!D274</f>
        <v>M</v>
      </c>
      <c r="E274" s="180">
        <f>ORÇAMENTO!E274</f>
        <v>5</v>
      </c>
      <c r="F274" s="180">
        <f>ORÇAMENTO!F274</f>
        <v>63.029999999999987</v>
      </c>
      <c r="G274" s="180">
        <f>ORÇAMENTO!G274</f>
        <v>79.55</v>
      </c>
      <c r="H274" s="206">
        <f>ORÇAMENTO!H274</f>
        <v>315.14999999999998</v>
      </c>
      <c r="I274" s="206">
        <f>ORÇAMENTO!I274</f>
        <v>397.75</v>
      </c>
      <c r="J274" s="209">
        <f t="shared" si="8"/>
        <v>3.7720784541107335E-4</v>
      </c>
      <c r="K274" s="210">
        <f t="shared" si="9"/>
        <v>0.97760092870420912</v>
      </c>
    </row>
    <row r="275" spans="1:11" x14ac:dyDescent="0.25">
      <c r="A275" s="180" t="str">
        <f>ORÇAMENTO!A279</f>
        <v>1.16.07</v>
      </c>
      <c r="B275" s="180" t="str">
        <f>ORÇAMENTO!B279</f>
        <v>SINAPI - S - 94499</v>
      </c>
      <c r="C275" s="207" t="str">
        <f>ORÇAMENTO!C279</f>
        <v>REGISTRO DE GAVETA BRUTO 65MMX2 1/2"</v>
      </c>
      <c r="D275" s="180" t="str">
        <f>ORÇAMENTO!D279</f>
        <v>UN</v>
      </c>
      <c r="E275" s="180">
        <f>ORÇAMENTO!E279</f>
        <v>2</v>
      </c>
      <c r="F275" s="180">
        <f>ORÇAMENTO!F279</f>
        <v>157.53</v>
      </c>
      <c r="G275" s="180">
        <f>ORÇAMENTO!G279</f>
        <v>198.82</v>
      </c>
      <c r="H275" s="206">
        <f>ORÇAMENTO!H279</f>
        <v>315.06</v>
      </c>
      <c r="I275" s="206">
        <f>ORÇAMENTO!I279</f>
        <v>397.64</v>
      </c>
      <c r="J275" s="209">
        <f t="shared" si="8"/>
        <v>3.7710352645948261E-4</v>
      </c>
      <c r="K275" s="210">
        <f t="shared" si="9"/>
        <v>0.97797803223066859</v>
      </c>
    </row>
    <row r="276" spans="1:11" ht="25.5" x14ac:dyDescent="0.25">
      <c r="A276" s="180" t="str">
        <f>ORÇAMENTO!A202</f>
        <v>1.13.03</v>
      </c>
      <c r="B276" s="180" t="str">
        <f>ORÇAMENTO!B202</f>
        <v>SINAPI - S - 95781</v>
      </c>
      <c r="C276" s="207" t="str">
        <f>ORÇAMENTO!C202</f>
        <v>CONDULETE EM ALUMÍNIO 4"X2", COM ROSCA 1", TIPO "C"</v>
      </c>
      <c r="D276" s="180" t="str">
        <f>ORÇAMENTO!D202</f>
        <v>UN</v>
      </c>
      <c r="E276" s="180">
        <f>ORÇAMENTO!E202</f>
        <v>15</v>
      </c>
      <c r="F276" s="180">
        <f>ORÇAMENTO!F202</f>
        <v>20.52</v>
      </c>
      <c r="G276" s="180">
        <f>ORÇAMENTO!G202</f>
        <v>25.9</v>
      </c>
      <c r="H276" s="206">
        <f>ORÇAMENTO!H202</f>
        <v>307.8</v>
      </c>
      <c r="I276" s="206">
        <f>ORÇAMENTO!I202</f>
        <v>388.5</v>
      </c>
      <c r="J276" s="209">
        <f t="shared" si="8"/>
        <v>3.6843556993639725E-4</v>
      </c>
      <c r="K276" s="210">
        <f t="shared" si="9"/>
        <v>0.97834646780060497</v>
      </c>
    </row>
    <row r="277" spans="1:11" x14ac:dyDescent="0.25">
      <c r="A277" s="180" t="str">
        <f>ORÇAMENTO!A317</f>
        <v>1.17.24</v>
      </c>
      <c r="B277" s="180" t="str">
        <f>ORÇAMENTO!B317</f>
        <v>SINAPI - S - 89797</v>
      </c>
      <c r="C277" s="207" t="str">
        <f>ORÇAMENTO!C317</f>
        <v>JUNÇÃO PVC SIMPLES PARA ESGOTO DN 100MMX100MM</v>
      </c>
      <c r="D277" s="180" t="str">
        <f>ORÇAMENTO!D317</f>
        <v>UN</v>
      </c>
      <c r="E277" s="180">
        <f>ORÇAMENTO!E317</f>
        <v>10</v>
      </c>
      <c r="F277" s="180">
        <f>ORÇAMENTO!F317</f>
        <v>30.29</v>
      </c>
      <c r="G277" s="180">
        <f>ORÇAMENTO!G317</f>
        <v>38.229999999999997</v>
      </c>
      <c r="H277" s="206">
        <f>ORÇAMENTO!H317</f>
        <v>302.89999999999998</v>
      </c>
      <c r="I277" s="206">
        <f>ORÇAMENTO!I317</f>
        <v>382.3</v>
      </c>
      <c r="J277" s="209">
        <f t="shared" si="8"/>
        <v>3.6255577448310078E-4</v>
      </c>
      <c r="K277" s="210">
        <f t="shared" si="9"/>
        <v>0.97870902357508804</v>
      </c>
    </row>
    <row r="278" spans="1:11" x14ac:dyDescent="0.25">
      <c r="A278" s="180" t="str">
        <f>ORÇAMENTO!A318</f>
        <v>1.17.25</v>
      </c>
      <c r="B278" s="180" t="str">
        <f>ORÇAMENTO!B318</f>
        <v>COMPOSIÇÃO PRÓPRIA</v>
      </c>
      <c r="C278" s="207" t="str">
        <f>ORÇAMENTO!C318</f>
        <v>JUNÇÃO PVC SIMPLES PARA ESGOTO DN 100MMX50MM</v>
      </c>
      <c r="D278" s="180" t="str">
        <f>ORÇAMENTO!D318</f>
        <v>UN</v>
      </c>
      <c r="E278" s="180">
        <f>ORÇAMENTO!E318</f>
        <v>10</v>
      </c>
      <c r="F278" s="180">
        <f>ORÇAMENTO!F318</f>
        <v>30.139999999999997</v>
      </c>
      <c r="G278" s="180">
        <f>ORÇAMENTO!G318</f>
        <v>38.04</v>
      </c>
      <c r="H278" s="206">
        <f>ORÇAMENTO!H318</f>
        <v>301.39999999999998</v>
      </c>
      <c r="I278" s="206">
        <f>ORÇAMENTO!I318</f>
        <v>380.4</v>
      </c>
      <c r="J278" s="209">
        <f t="shared" si="8"/>
        <v>3.6075390168289703E-4</v>
      </c>
      <c r="K278" s="210">
        <f t="shared" si="9"/>
        <v>0.97906977747677093</v>
      </c>
    </row>
    <row r="279" spans="1:11" ht="25.5" x14ac:dyDescent="0.25">
      <c r="A279" s="180" t="str">
        <f>ORÇAMENTO!A137</f>
        <v>1.11.12</v>
      </c>
      <c r="B279" s="180" t="str">
        <f>ORÇAMENTO!B137</f>
        <v>SINAPI - S - 91924</v>
      </c>
      <c r="C279" s="207" t="str">
        <f>ORÇAMENTO!C137</f>
        <v>CABO DE COBRE ISOLADO PVC 450/750V 1,5MM2 RESISTENTE A CHAMA</v>
      </c>
      <c r="D279" s="180" t="str">
        <f>ORÇAMENTO!D137</f>
        <v>M</v>
      </c>
      <c r="E279" s="180">
        <f>ORÇAMENTO!E137</f>
        <v>225</v>
      </c>
      <c r="F279" s="180">
        <f>ORÇAMENTO!F137</f>
        <v>1.34</v>
      </c>
      <c r="G279" s="180">
        <f>ORÇAMENTO!G137</f>
        <v>1.69</v>
      </c>
      <c r="H279" s="206">
        <f>ORÇAMENTO!H137</f>
        <v>301.5</v>
      </c>
      <c r="I279" s="206">
        <f>ORÇAMENTO!I137</f>
        <v>380.25</v>
      </c>
      <c r="J279" s="209">
        <f t="shared" si="8"/>
        <v>3.6061164856709152E-4</v>
      </c>
      <c r="K279" s="210">
        <f t="shared" si="9"/>
        <v>0.97943038912533797</v>
      </c>
    </row>
    <row r="280" spans="1:11" x14ac:dyDescent="0.25">
      <c r="A280" s="180" t="str">
        <f>ORÇAMENTO!A280</f>
        <v>1.16.08</v>
      </c>
      <c r="B280" s="180" t="str">
        <f>ORÇAMENTO!B280</f>
        <v>SINAPI - S - 74091/001</v>
      </c>
      <c r="C280" s="207" t="str">
        <f>ORÇAMENTO!C280</f>
        <v>VÁLVULA DE RETENÇÃO, TIPO PESADA, 2 1/2"</v>
      </c>
      <c r="D280" s="180" t="str">
        <f>ORÇAMENTO!D280</f>
        <v>UN</v>
      </c>
      <c r="E280" s="180">
        <f>ORÇAMENTO!E280</f>
        <v>2</v>
      </c>
      <c r="F280" s="180">
        <f>ORÇAMENTO!F280</f>
        <v>150.54</v>
      </c>
      <c r="G280" s="180">
        <f>ORÇAMENTO!G280</f>
        <v>190</v>
      </c>
      <c r="H280" s="206">
        <f>ORÇAMENTO!H280</f>
        <v>301.08</v>
      </c>
      <c r="I280" s="206">
        <f>ORÇAMENTO!I280</f>
        <v>380</v>
      </c>
      <c r="J280" s="209">
        <f t="shared" si="8"/>
        <v>3.6037456004074891E-4</v>
      </c>
      <c r="K280" s="210">
        <f t="shared" si="9"/>
        <v>0.97979076368537876</v>
      </c>
    </row>
    <row r="281" spans="1:11" x14ac:dyDescent="0.25">
      <c r="A281" s="180" t="str">
        <f>ORÇAMENTO!A158</f>
        <v>1.11.33</v>
      </c>
      <c r="B281" s="180" t="str">
        <f>ORÇAMENTO!B158</f>
        <v>SINAPI - S - 74130/004</v>
      </c>
      <c r="C281" s="207" t="str">
        <f>ORÇAMENTO!C158</f>
        <v>DISJUNTOR TRIPOLAR PADRÃO DIN 25A</v>
      </c>
      <c r="D281" s="180" t="str">
        <f>ORÇAMENTO!D158</f>
        <v>UN</v>
      </c>
      <c r="E281" s="180">
        <f>ORÇAMENTO!E158</f>
        <v>4</v>
      </c>
      <c r="F281" s="180">
        <f>ORÇAMENTO!F158</f>
        <v>74.14</v>
      </c>
      <c r="G281" s="180">
        <f>ORÇAMENTO!G158</f>
        <v>93.57</v>
      </c>
      <c r="H281" s="206">
        <f>ORÇAMENTO!H158</f>
        <v>296.56</v>
      </c>
      <c r="I281" s="206">
        <f>ORÇAMENTO!I158</f>
        <v>374.28</v>
      </c>
      <c r="J281" s="209">
        <f t="shared" si="8"/>
        <v>3.5494997455803022E-4</v>
      </c>
      <c r="K281" s="210">
        <f t="shared" si="9"/>
        <v>0.98014571365993675</v>
      </c>
    </row>
    <row r="282" spans="1:11" x14ac:dyDescent="0.25">
      <c r="A282" s="180" t="str">
        <f>ORÇAMENTO!A159</f>
        <v>1.11.34</v>
      </c>
      <c r="B282" s="180" t="str">
        <f>ORÇAMENTO!B159</f>
        <v>SINAPI - S - 74130/004</v>
      </c>
      <c r="C282" s="207" t="str">
        <f>ORÇAMENTO!C159</f>
        <v>DISJUNTOR TRIPOLAR PADRÃO DIN 32A</v>
      </c>
      <c r="D282" s="180" t="str">
        <f>ORÇAMENTO!D159</f>
        <v>UN</v>
      </c>
      <c r="E282" s="180">
        <f>ORÇAMENTO!E159</f>
        <v>4</v>
      </c>
      <c r="F282" s="180">
        <f>ORÇAMENTO!F159</f>
        <v>74.14</v>
      </c>
      <c r="G282" s="180">
        <f>ORÇAMENTO!G159</f>
        <v>93.57</v>
      </c>
      <c r="H282" s="206">
        <f>ORÇAMENTO!H159</f>
        <v>296.56</v>
      </c>
      <c r="I282" s="206">
        <f>ORÇAMENTO!I159</f>
        <v>374.28</v>
      </c>
      <c r="J282" s="209">
        <f t="shared" si="8"/>
        <v>3.5494997455803022E-4</v>
      </c>
      <c r="K282" s="210">
        <f t="shared" si="9"/>
        <v>0.98050066363449473</v>
      </c>
    </row>
    <row r="283" spans="1:11" x14ac:dyDescent="0.25">
      <c r="A283" s="180" t="str">
        <f>ORÇAMENTO!A439</f>
        <v>1.23.02.01</v>
      </c>
      <c r="B283" s="180" t="str">
        <f>ORÇAMENTO!B439</f>
        <v>SINAPI - S - 88485</v>
      </c>
      <c r="C283" s="207" t="str">
        <f>ORÇAMENTO!C439</f>
        <v>SELADOR ACRÍLICO, EM PAREDES EXTERNAS, 01 DEMÃO</v>
      </c>
      <c r="D283" s="180" t="str">
        <f>ORÇAMENTO!D439</f>
        <v>M2</v>
      </c>
      <c r="E283" s="180">
        <f>ORÇAMENTO!E439</f>
        <v>200</v>
      </c>
      <c r="F283" s="180">
        <f>ORÇAMENTO!F439</f>
        <v>1.47</v>
      </c>
      <c r="G283" s="180">
        <f>ORÇAMENTO!G439</f>
        <v>1.86</v>
      </c>
      <c r="H283" s="206">
        <f>ORÇAMENTO!H439</f>
        <v>294</v>
      </c>
      <c r="I283" s="206">
        <f>ORÇAMENTO!I439</f>
        <v>372</v>
      </c>
      <c r="J283" s="209">
        <f t="shared" si="8"/>
        <v>3.5278772719778573E-4</v>
      </c>
      <c r="K283" s="210">
        <f t="shared" si="9"/>
        <v>0.98085345136169255</v>
      </c>
    </row>
    <row r="284" spans="1:11" ht="25.5" x14ac:dyDescent="0.25">
      <c r="A284" s="180" t="str">
        <f>ORÇAMENTO!A312</f>
        <v>1.17.19</v>
      </c>
      <c r="B284" s="180" t="str">
        <f>ORÇAMENTO!B312</f>
        <v>COMPOSIÇÃO PRÓPRIA</v>
      </c>
      <c r="C284" s="207" t="str">
        <f>ORÇAMENTO!C312</f>
        <v>TÊ DE REDUÇÃO 90º PVC PARA ESGOTO DN 100MMX50MM</v>
      </c>
      <c r="D284" s="180" t="str">
        <f>ORÇAMENTO!D312</f>
        <v>UN</v>
      </c>
      <c r="E284" s="180">
        <f>ORÇAMENTO!E312</f>
        <v>10</v>
      </c>
      <c r="F284" s="180">
        <f>ORÇAMENTO!F312</f>
        <v>28.849999999999998</v>
      </c>
      <c r="G284" s="180">
        <f>ORÇAMENTO!G312</f>
        <v>36.409999999999997</v>
      </c>
      <c r="H284" s="206">
        <f>ORÇAMENTO!H312</f>
        <v>288.5</v>
      </c>
      <c r="I284" s="206">
        <f>ORÇAMENTO!I312</f>
        <v>364.1</v>
      </c>
      <c r="J284" s="209">
        <f t="shared" si="8"/>
        <v>3.4529572976535971E-4</v>
      </c>
      <c r="K284" s="210">
        <f t="shared" si="9"/>
        <v>0.98119874709145793</v>
      </c>
    </row>
    <row r="285" spans="1:11" x14ac:dyDescent="0.25">
      <c r="A285" s="180" t="str">
        <f>ORÇAMENTO!A264</f>
        <v>1.15.30</v>
      </c>
      <c r="B285" s="180" t="str">
        <f>ORÇAMENTO!B264</f>
        <v>SINAPI - S - 89985</v>
      </c>
      <c r="C285" s="207" t="str">
        <f>ORÇAMENTO!C264</f>
        <v>REGISTRO DE PRESSÃO, COM CANOPLA, 25MMX3/4"</v>
      </c>
      <c r="D285" s="180" t="str">
        <f>ORÇAMENTO!D264</f>
        <v>UN</v>
      </c>
      <c r="E285" s="180">
        <f>ORÇAMENTO!E264</f>
        <v>6</v>
      </c>
      <c r="F285" s="180">
        <f>ORÇAMENTO!F264</f>
        <v>46.95</v>
      </c>
      <c r="G285" s="180">
        <f>ORÇAMENTO!G264</f>
        <v>59.26</v>
      </c>
      <c r="H285" s="206">
        <f>ORÇAMENTO!H264</f>
        <v>281.7</v>
      </c>
      <c r="I285" s="206">
        <f>ORÇAMENTO!I264</f>
        <v>355.56</v>
      </c>
      <c r="J285" s="209">
        <f t="shared" si="8"/>
        <v>3.3719678570549654E-4</v>
      </c>
      <c r="K285" s="210">
        <f t="shared" si="9"/>
        <v>0.98153594387716347</v>
      </c>
    </row>
    <row r="286" spans="1:11" x14ac:dyDescent="0.25">
      <c r="A286" s="180" t="str">
        <f>ORÇAMENTO!A265</f>
        <v>1.15.31</v>
      </c>
      <c r="B286" s="180" t="str">
        <f>ORÇAMENTO!B265</f>
        <v>SINAPI - S - 73796/002</v>
      </c>
      <c r="C286" s="207" t="str">
        <f>ORÇAMENTO!C265</f>
        <v>VÁLVULA DE PÉ COM CRIVO 32MM</v>
      </c>
      <c r="D286" s="180" t="str">
        <f>ORÇAMENTO!D265</f>
        <v>UN</v>
      </c>
      <c r="E286" s="180">
        <f>ORÇAMENTO!E265</f>
        <v>6</v>
      </c>
      <c r="F286" s="180">
        <f>ORÇAMENTO!F265</f>
        <v>46.51</v>
      </c>
      <c r="G286" s="180">
        <f>ORÇAMENTO!G265</f>
        <v>58.7</v>
      </c>
      <c r="H286" s="206">
        <f>ORÇAMENTO!H265</f>
        <v>279.06</v>
      </c>
      <c r="I286" s="206">
        <f>ORÇAMENTO!I265</f>
        <v>352.2</v>
      </c>
      <c r="J286" s="209">
        <f t="shared" si="8"/>
        <v>3.3401031591145198E-4</v>
      </c>
      <c r="K286" s="210">
        <f t="shared" si="9"/>
        <v>0.98186995419307488</v>
      </c>
    </row>
    <row r="287" spans="1:11" x14ac:dyDescent="0.25">
      <c r="A287" s="180" t="str">
        <f>ORÇAMENTO!A275</f>
        <v>1.16.03</v>
      </c>
      <c r="B287" s="180" t="str">
        <f>ORÇAMENTO!B275</f>
        <v>SINAPI - S - 92353</v>
      </c>
      <c r="C287" s="207" t="str">
        <f>ORÇAMENTO!C275</f>
        <v>JOELHO 90º DE FERRO GALVANIZADO 2 1/2"</v>
      </c>
      <c r="D287" s="180" t="str">
        <f>ORÇAMENTO!D275</f>
        <v>UN</v>
      </c>
      <c r="E287" s="180">
        <f>ORÇAMENTO!E275</f>
        <v>4</v>
      </c>
      <c r="F287" s="180">
        <f>ORÇAMENTO!F275</f>
        <v>69.02</v>
      </c>
      <c r="G287" s="180">
        <f>ORÇAMENTO!G275</f>
        <v>87.11</v>
      </c>
      <c r="H287" s="206">
        <f>ORÇAMENTO!H275</f>
        <v>276.08</v>
      </c>
      <c r="I287" s="206">
        <f>ORÇAMENTO!I275</f>
        <v>348.44</v>
      </c>
      <c r="J287" s="209">
        <f t="shared" si="8"/>
        <v>3.3044450447525931E-4</v>
      </c>
      <c r="K287" s="210">
        <f t="shared" si="9"/>
        <v>0.98220039869755016</v>
      </c>
    </row>
    <row r="288" spans="1:11" ht="25.5" x14ac:dyDescent="0.25">
      <c r="A288" s="180" t="str">
        <f>ORÇAMENTO!A522</f>
        <v>1.27.01.03</v>
      </c>
      <c r="B288" s="180" t="str">
        <f>ORÇAMENTO!B522</f>
        <v>SICRO2 - 5 S 09 001 07</v>
      </c>
      <c r="C288" s="207" t="str">
        <f>ORÇAMENTO!C522</f>
        <v>TRANSPORTE DE MATERIAL DE 1A. CATEGORIA, DMT 20,00KM</v>
      </c>
      <c r="D288" s="180" t="str">
        <f>ORÇAMENTO!D522</f>
        <v>T.KM</v>
      </c>
      <c r="E288" s="180">
        <f>ORÇAMENTO!E522</f>
        <v>300</v>
      </c>
      <c r="F288" s="180">
        <f>ORÇAMENTO!F522</f>
        <v>0.91</v>
      </c>
      <c r="G288" s="180">
        <f>ORÇAMENTO!G522</f>
        <v>1.1499999999999999</v>
      </c>
      <c r="H288" s="206">
        <f>ORÇAMENTO!H522</f>
        <v>273</v>
      </c>
      <c r="I288" s="206">
        <f>ORÇAMENTO!I522</f>
        <v>345</v>
      </c>
      <c r="J288" s="209">
        <f t="shared" si="8"/>
        <v>3.271821663527852E-4</v>
      </c>
      <c r="K288" s="210">
        <f t="shared" si="9"/>
        <v>0.98252758086390291</v>
      </c>
    </row>
    <row r="289" spans="1:11" ht="25.5" x14ac:dyDescent="0.25">
      <c r="A289" s="180" t="str">
        <f>ORÇAMENTO!A262</f>
        <v>1.15.28</v>
      </c>
      <c r="B289" s="180" t="str">
        <f>ORÇAMENTO!B262</f>
        <v>COMPOSIÇÃO PRÓPRIA</v>
      </c>
      <c r="C289" s="207" t="str">
        <f>ORÇAMENTO!C262</f>
        <v>REGISTRO DE ESFERA METÁLICO, COM PASSAGEM TOTAL F/F - ALAVANCA, 32MMX1"</v>
      </c>
      <c r="D289" s="180" t="str">
        <f>ORÇAMENTO!D262</f>
        <v>UN</v>
      </c>
      <c r="E289" s="180">
        <f>ORÇAMENTO!E262</f>
        <v>6</v>
      </c>
      <c r="F289" s="180">
        <f>ORÇAMENTO!F262</f>
        <v>45.460000000000008</v>
      </c>
      <c r="G289" s="180">
        <f>ORÇAMENTO!G262</f>
        <v>57.38</v>
      </c>
      <c r="H289" s="206">
        <f>ORÇAMENTO!H262</f>
        <v>272.76</v>
      </c>
      <c r="I289" s="206">
        <f>ORÇAMENTO!I262</f>
        <v>344.28</v>
      </c>
      <c r="J289" s="209">
        <f t="shared" si="8"/>
        <v>3.2649935139691846E-4</v>
      </c>
      <c r="K289" s="210">
        <f t="shared" si="9"/>
        <v>0.98285408021529985</v>
      </c>
    </row>
    <row r="290" spans="1:11" x14ac:dyDescent="0.25">
      <c r="A290" s="180" t="str">
        <f>ORÇAMENTO!A417</f>
        <v>1.22.04.02</v>
      </c>
      <c r="B290" s="180" t="str">
        <f>ORÇAMENTO!B417</f>
        <v>COMPOSIÇÃO PRÓPRIA</v>
      </c>
      <c r="C290" s="207" t="str">
        <f>ORÇAMENTO!C417</f>
        <v>SIFÃO EM METAL CROMADO PARA LAVATÓRIO</v>
      </c>
      <c r="D290" s="180" t="str">
        <f>ORÇAMENTO!D417</f>
        <v>UN</v>
      </c>
      <c r="E290" s="180">
        <f>ORÇAMENTO!E417</f>
        <v>3</v>
      </c>
      <c r="F290" s="180">
        <f>ORÇAMENTO!F417</f>
        <v>87.2</v>
      </c>
      <c r="G290" s="180">
        <f>ORÇAMENTO!G417</f>
        <v>110.06</v>
      </c>
      <c r="H290" s="206">
        <f>ORÇAMENTO!H417</f>
        <v>261.60000000000002</v>
      </c>
      <c r="I290" s="206">
        <f>ORÇAMENTO!I417</f>
        <v>330.18</v>
      </c>
      <c r="J290" s="209">
        <f t="shared" si="8"/>
        <v>3.1312755851119596E-4</v>
      </c>
      <c r="K290" s="210">
        <f t="shared" si="9"/>
        <v>0.98316720777381106</v>
      </c>
    </row>
    <row r="291" spans="1:11" ht="25.5" x14ac:dyDescent="0.25">
      <c r="A291" s="180" t="str">
        <f>ORÇAMENTO!A491</f>
        <v>1.25.22</v>
      </c>
      <c r="B291" s="180" t="str">
        <f>ORÇAMENTO!B491</f>
        <v>SINAPI - S - 83399</v>
      </c>
      <c r="C291" s="207" t="str">
        <f>ORÇAMENTO!C491</f>
        <v>RELÉ FOTOELÉTRICO PARA COMANDO DE ILUMINAÇÃO EXTERNA 220V/1000W</v>
      </c>
      <c r="D291" s="180" t="str">
        <f>ORÇAMENTO!D491</f>
        <v>UN</v>
      </c>
      <c r="E291" s="180">
        <f>ORÇAMENTO!E491</f>
        <v>10</v>
      </c>
      <c r="F291" s="180">
        <f>ORÇAMENTO!F491</f>
        <v>25.49</v>
      </c>
      <c r="G291" s="180">
        <f>ORÇAMENTO!G491</f>
        <v>32.17</v>
      </c>
      <c r="H291" s="206">
        <f>ORÇAMENTO!H491</f>
        <v>254.9</v>
      </c>
      <c r="I291" s="206">
        <f>ORÇAMENTO!I491</f>
        <v>321.7</v>
      </c>
      <c r="J291" s="209">
        <f t="shared" si="8"/>
        <v>3.0508551569765507E-4</v>
      </c>
      <c r="K291" s="210">
        <f t="shared" si="9"/>
        <v>0.98347229328950869</v>
      </c>
    </row>
    <row r="292" spans="1:11" ht="25.5" x14ac:dyDescent="0.25">
      <c r="A292" s="180" t="str">
        <f>ORÇAMENTO!A221</f>
        <v>1.14.03</v>
      </c>
      <c r="B292" s="180" t="str">
        <f>ORÇAMENTO!B221</f>
        <v>COMPOSIÇÃO PRÓPRIA</v>
      </c>
      <c r="C292" s="207" t="str">
        <f>ORÇAMENTO!C221</f>
        <v>CRUZETA 90º HORIZONTAL EM CHAPA DE AÇO GALVANIZADO ELETROLÍTICA TIPO "U" 100X100MM (LXH)</v>
      </c>
      <c r="D292" s="180" t="str">
        <f>ORÇAMENTO!D221</f>
        <v>UN</v>
      </c>
      <c r="E292" s="180">
        <f>ORÇAMENTO!E221</f>
        <v>6</v>
      </c>
      <c r="F292" s="180">
        <f>ORÇAMENTO!F221</f>
        <v>40.730000000000004</v>
      </c>
      <c r="G292" s="180">
        <f>ORÇAMENTO!G221</f>
        <v>51.41</v>
      </c>
      <c r="H292" s="206">
        <f>ORÇAMENTO!H221</f>
        <v>244.38</v>
      </c>
      <c r="I292" s="206">
        <f>ORÇAMENTO!I221</f>
        <v>308.45999999999998</v>
      </c>
      <c r="J292" s="209">
        <f t="shared" si="8"/>
        <v>2.9252930734255102E-4</v>
      </c>
      <c r="K292" s="210">
        <f t="shared" si="9"/>
        <v>0.98376482259685127</v>
      </c>
    </row>
    <row r="293" spans="1:11" x14ac:dyDescent="0.25">
      <c r="A293" s="180" t="str">
        <f>ORÇAMENTO!A254</f>
        <v>1.15.20</v>
      </c>
      <c r="B293" s="180" t="str">
        <f>ORÇAMENTO!B254</f>
        <v>SINAPI - S - 89427</v>
      </c>
      <c r="C293" s="207" t="str">
        <f>ORÇAMENTO!C254</f>
        <v>LUVA PVC SOLDÁVEL, COM BUCHA DE LATÃO, 25MMX3/4"</v>
      </c>
      <c r="D293" s="180" t="str">
        <f>ORÇAMENTO!D254</f>
        <v>UN</v>
      </c>
      <c r="E293" s="180">
        <f>ORÇAMENTO!E254</f>
        <v>40</v>
      </c>
      <c r="F293" s="180">
        <f>ORÇAMENTO!F254</f>
        <v>6.02</v>
      </c>
      <c r="G293" s="180">
        <f>ORÇAMENTO!G254</f>
        <v>7.6</v>
      </c>
      <c r="H293" s="206">
        <f>ORÇAMENTO!H254</f>
        <v>240.8</v>
      </c>
      <c r="I293" s="206">
        <f>ORÇAMENTO!I254</f>
        <v>304</v>
      </c>
      <c r="J293" s="209">
        <f t="shared" si="8"/>
        <v>2.882996480325991E-4</v>
      </c>
      <c r="K293" s="210">
        <f t="shared" si="9"/>
        <v>0.98405312224488384</v>
      </c>
    </row>
    <row r="294" spans="1:11" x14ac:dyDescent="0.25">
      <c r="A294" s="180" t="str">
        <f>ORÇAMENTO!A309</f>
        <v>1.17.16</v>
      </c>
      <c r="B294" s="180" t="str">
        <f>ORÇAMENTO!B309</f>
        <v>SINAPI - S - 89748</v>
      </c>
      <c r="C294" s="207" t="str">
        <f>ORÇAMENTO!C309</f>
        <v>CURVA CURTA 90º PVC PARA ESGOTO DN 100MM</v>
      </c>
      <c r="D294" s="180" t="str">
        <f>ORÇAMENTO!D309</f>
        <v>UN</v>
      </c>
      <c r="E294" s="180">
        <f>ORÇAMENTO!E309</f>
        <v>10</v>
      </c>
      <c r="F294" s="180">
        <f>ORÇAMENTO!F309</f>
        <v>23.46</v>
      </c>
      <c r="G294" s="180">
        <f>ORÇAMENTO!G309</f>
        <v>29.61</v>
      </c>
      <c r="H294" s="206">
        <f>ORÇAMENTO!H309</f>
        <v>234.6</v>
      </c>
      <c r="I294" s="206">
        <f>ORÇAMENTO!I309</f>
        <v>296.10000000000002</v>
      </c>
      <c r="J294" s="209">
        <f t="shared" si="8"/>
        <v>2.8080765060017302E-4</v>
      </c>
      <c r="K294" s="210">
        <f t="shared" si="9"/>
        <v>0.98433392989548396</v>
      </c>
    </row>
    <row r="295" spans="1:11" ht="25.5" x14ac:dyDescent="0.25">
      <c r="A295" s="180" t="str">
        <f>ORÇAMENTO!A481</f>
        <v>1.25.12</v>
      </c>
      <c r="B295" s="180" t="str">
        <f>ORÇAMENTO!B481</f>
        <v>COMPOSIÇÃO PRÓPRIA</v>
      </c>
      <c r="C295" s="207" t="str">
        <f>ORÇAMENTO!C481</f>
        <v>ELETRODUTO EM PEAD FLEXÍVEL CORRUGADO 1 1/2", TIPO KANALEX OU SIMILAR</v>
      </c>
      <c r="D295" s="180" t="str">
        <f>ORÇAMENTO!D481</f>
        <v>M</v>
      </c>
      <c r="E295" s="180">
        <f>ORÇAMENTO!E481</f>
        <v>15</v>
      </c>
      <c r="F295" s="180">
        <f>ORÇAMENTO!F481</f>
        <v>15.440000000000001</v>
      </c>
      <c r="G295" s="180">
        <f>ORÇAMENTO!G481</f>
        <v>19.489999999999998</v>
      </c>
      <c r="H295" s="206">
        <f>ORÇAMENTO!H481</f>
        <v>231.6</v>
      </c>
      <c r="I295" s="206">
        <f>ORÇAMENTO!I481</f>
        <v>292.35000000000002</v>
      </c>
      <c r="J295" s="209">
        <f t="shared" si="8"/>
        <v>2.7725132270503409E-4</v>
      </c>
      <c r="K295" s="210">
        <f t="shared" si="9"/>
        <v>0.98461118121818902</v>
      </c>
    </row>
    <row r="296" spans="1:11" x14ac:dyDescent="0.25">
      <c r="A296" s="180" t="str">
        <f>ORÇAMENTO!A300</f>
        <v>1.17.07</v>
      </c>
      <c r="B296" s="180" t="str">
        <f>ORÇAMENTO!B300</f>
        <v>SINAPI - S - 89746</v>
      </c>
      <c r="C296" s="207" t="str">
        <f>ORÇAMENTO!C300</f>
        <v>JOELHO 45º PVC PARA ESGOTO DN 100MM</v>
      </c>
      <c r="D296" s="180" t="str">
        <f>ORÇAMENTO!D300</f>
        <v>UN</v>
      </c>
      <c r="E296" s="180">
        <f>ORÇAMENTO!E300</f>
        <v>15</v>
      </c>
      <c r="F296" s="180">
        <f>ORÇAMENTO!F300</f>
        <v>15.39</v>
      </c>
      <c r="G296" s="180">
        <f>ORÇAMENTO!G300</f>
        <v>19.420000000000002</v>
      </c>
      <c r="H296" s="206">
        <f>ORÇAMENTO!H300</f>
        <v>230.85</v>
      </c>
      <c r="I296" s="206">
        <f>ORÇAMENTO!I300</f>
        <v>291.3</v>
      </c>
      <c r="J296" s="209">
        <f t="shared" si="8"/>
        <v>2.7625555089439514E-4</v>
      </c>
      <c r="K296" s="210">
        <f t="shared" si="9"/>
        <v>0.98488743676908341</v>
      </c>
    </row>
    <row r="297" spans="1:11" x14ac:dyDescent="0.25">
      <c r="A297" s="180" t="str">
        <f>ORÇAMENTO!A304</f>
        <v>1.17.11</v>
      </c>
      <c r="B297" s="180" t="str">
        <f>ORÇAMENTO!B304</f>
        <v>SINAPI - S - 89744</v>
      </c>
      <c r="C297" s="207" t="str">
        <f>ORÇAMENTO!C304</f>
        <v>JOELHO 90º PVC PARA ESGOTO DN 100MM</v>
      </c>
      <c r="D297" s="180" t="str">
        <f>ORÇAMENTO!D304</f>
        <v>UN</v>
      </c>
      <c r="E297" s="180">
        <f>ORÇAMENTO!E304</f>
        <v>15</v>
      </c>
      <c r="F297" s="180">
        <f>ORÇAMENTO!F304</f>
        <v>15.32</v>
      </c>
      <c r="G297" s="180">
        <f>ORÇAMENTO!G304</f>
        <v>19.34</v>
      </c>
      <c r="H297" s="206">
        <f>ORÇAMENTO!H304</f>
        <v>229.8</v>
      </c>
      <c r="I297" s="206">
        <f>ORÇAMENTO!I304</f>
        <v>290.10000000000002</v>
      </c>
      <c r="J297" s="209">
        <f t="shared" si="8"/>
        <v>2.7511752596795069E-4</v>
      </c>
      <c r="K297" s="210">
        <f t="shared" si="9"/>
        <v>0.9851625542950514</v>
      </c>
    </row>
    <row r="298" spans="1:11" x14ac:dyDescent="0.25">
      <c r="A298" s="180" t="str">
        <f>ORÇAMENTO!A248</f>
        <v>1.15.14</v>
      </c>
      <c r="B298" s="180" t="str">
        <f>ORÇAMENTO!B248</f>
        <v>SINAPI - S - 89623</v>
      </c>
      <c r="C298" s="207" t="str">
        <f>ORÇAMENTO!C248</f>
        <v>TÊ 90º PVC SOLDÁVEL 40MM</v>
      </c>
      <c r="D298" s="180" t="str">
        <f>ORÇAMENTO!D248</f>
        <v>UN</v>
      </c>
      <c r="E298" s="180">
        <f>ORÇAMENTO!E248</f>
        <v>20</v>
      </c>
      <c r="F298" s="180">
        <f>ORÇAMENTO!F248</f>
        <v>11.35</v>
      </c>
      <c r="G298" s="180">
        <f>ORÇAMENTO!G248</f>
        <v>14.32</v>
      </c>
      <c r="H298" s="206">
        <f>ORÇAMENTO!H248</f>
        <v>227</v>
      </c>
      <c r="I298" s="206">
        <f>ORÇAMENTO!I248</f>
        <v>286.39999999999998</v>
      </c>
      <c r="J298" s="209">
        <f t="shared" si="8"/>
        <v>2.7160861577808022E-4</v>
      </c>
      <c r="K298" s="210">
        <f t="shared" si="9"/>
        <v>0.98543416291082953</v>
      </c>
    </row>
    <row r="299" spans="1:11" x14ac:dyDescent="0.25">
      <c r="A299" s="180" t="str">
        <f>ORÇAMENTO!A154</f>
        <v>1.11.29</v>
      </c>
      <c r="B299" s="180" t="str">
        <f>ORÇAMENTO!B154</f>
        <v>SINAPI - S - 74130/001</v>
      </c>
      <c r="C299" s="207" t="str">
        <f>ORÇAMENTO!C154</f>
        <v>DISJUNTOR UNIPOLAR PADRÃO DIN 10A</v>
      </c>
      <c r="D299" s="180" t="str">
        <f>ORÇAMENTO!D154</f>
        <v>UN</v>
      </c>
      <c r="E299" s="180">
        <f>ORÇAMENTO!E154</f>
        <v>20</v>
      </c>
      <c r="F299" s="180">
        <f>ORÇAMENTO!F154</f>
        <v>11.31</v>
      </c>
      <c r="G299" s="180">
        <f>ORÇAMENTO!G154</f>
        <v>14.27</v>
      </c>
      <c r="H299" s="206">
        <f>ORÇAMENTO!H154</f>
        <v>226.2</v>
      </c>
      <c r="I299" s="206">
        <f>ORÇAMENTO!I154</f>
        <v>285.39999999999998</v>
      </c>
      <c r="J299" s="209">
        <f t="shared" si="8"/>
        <v>2.706602616727098E-4</v>
      </c>
      <c r="K299" s="210">
        <f t="shared" si="9"/>
        <v>0.98570482317250219</v>
      </c>
    </row>
    <row r="300" spans="1:11" x14ac:dyDescent="0.25">
      <c r="A300" s="180" t="str">
        <f>ORÇAMENTO!A155</f>
        <v>1.11.30</v>
      </c>
      <c r="B300" s="180" t="str">
        <f>ORÇAMENTO!B155</f>
        <v>SINAPI - S - 74130/001</v>
      </c>
      <c r="C300" s="207" t="str">
        <f>ORÇAMENTO!C155</f>
        <v>DISJUNTOR UNIPOLAR PADRÃO DIN 16A</v>
      </c>
      <c r="D300" s="180" t="str">
        <f>ORÇAMENTO!D155</f>
        <v>UN</v>
      </c>
      <c r="E300" s="180">
        <f>ORÇAMENTO!E155</f>
        <v>20</v>
      </c>
      <c r="F300" s="180">
        <f>ORÇAMENTO!F155</f>
        <v>11.31</v>
      </c>
      <c r="G300" s="180">
        <f>ORÇAMENTO!G155</f>
        <v>14.27</v>
      </c>
      <c r="H300" s="206">
        <f>ORÇAMENTO!H155</f>
        <v>226.2</v>
      </c>
      <c r="I300" s="206">
        <f>ORÇAMENTO!I155</f>
        <v>285.39999999999998</v>
      </c>
      <c r="J300" s="209">
        <f t="shared" si="8"/>
        <v>2.706602616727098E-4</v>
      </c>
      <c r="K300" s="210">
        <f t="shared" si="9"/>
        <v>0.98597548343417485</v>
      </c>
    </row>
    <row r="301" spans="1:11" ht="25.5" x14ac:dyDescent="0.25">
      <c r="A301" s="180" t="str">
        <f>ORÇAMENTO!A133</f>
        <v>1.11.08</v>
      </c>
      <c r="B301" s="180" t="str">
        <f>ORÇAMENTO!B133</f>
        <v>COMPOSIÇÃO PRÓPRIA</v>
      </c>
      <c r="C301" s="207" t="str">
        <f>ORÇAMENTO!C133</f>
        <v>CAIXA DE PASSAGEM EM AÇO PINTADO, REF. CEMAR, DIM. 102X102X82MM</v>
      </c>
      <c r="D301" s="180" t="str">
        <f>ORÇAMENTO!D133</f>
        <v>UN</v>
      </c>
      <c r="E301" s="180">
        <f>ORÇAMENTO!E133</f>
        <v>8</v>
      </c>
      <c r="F301" s="180">
        <f>ORÇAMENTO!F133</f>
        <v>28.009999999999998</v>
      </c>
      <c r="G301" s="180">
        <f>ORÇAMENTO!G133</f>
        <v>35.35</v>
      </c>
      <c r="H301" s="206">
        <f>ORÇAMENTO!H133</f>
        <v>224.08</v>
      </c>
      <c r="I301" s="206">
        <f>ORÇAMENTO!I133</f>
        <v>282.8</v>
      </c>
      <c r="J301" s="209">
        <f t="shared" si="8"/>
        <v>2.6819454099874681E-4</v>
      </c>
      <c r="K301" s="210">
        <f t="shared" si="9"/>
        <v>0.98624367797517365</v>
      </c>
    </row>
    <row r="302" spans="1:11" x14ac:dyDescent="0.25">
      <c r="A302" s="180" t="str">
        <f>ORÇAMENTO!A418</f>
        <v>1.22.04.03</v>
      </c>
      <c r="B302" s="180" t="str">
        <f>ORÇAMENTO!B418</f>
        <v>COMPOSIÇÃO PRÓPRIA</v>
      </c>
      <c r="C302" s="207" t="str">
        <f>ORÇAMENTO!C418</f>
        <v>ENGATE FLEXÍVEL CROMADO COM CANOPLA 1/2" - 30CM</v>
      </c>
      <c r="D302" s="180" t="str">
        <f>ORÇAMENTO!D418</f>
        <v>UN</v>
      </c>
      <c r="E302" s="180">
        <f>ORÇAMENTO!E418</f>
        <v>10</v>
      </c>
      <c r="F302" s="180">
        <f>ORÇAMENTO!F418</f>
        <v>22.34</v>
      </c>
      <c r="G302" s="180">
        <f>ORÇAMENTO!G418</f>
        <v>28.2</v>
      </c>
      <c r="H302" s="206">
        <f>ORÇAMENTO!H418</f>
        <v>223.4</v>
      </c>
      <c r="I302" s="206">
        <f>ORÇAMENTO!I418</f>
        <v>282</v>
      </c>
      <c r="J302" s="209">
        <f t="shared" si="8"/>
        <v>2.6743585771445052E-4</v>
      </c>
      <c r="K302" s="210">
        <f t="shared" si="9"/>
        <v>0.98651111383288814</v>
      </c>
    </row>
    <row r="303" spans="1:11" ht="25.5" x14ac:dyDescent="0.25">
      <c r="A303" s="180" t="str">
        <f>ORÇAMENTO!A223</f>
        <v>1.14.05</v>
      </c>
      <c r="B303" s="180" t="str">
        <f>ORÇAMENTO!B223</f>
        <v>COMPOSIÇÃO PRÓPRIA</v>
      </c>
      <c r="C303" s="207" t="str">
        <f>ORÇAMENTO!C223</f>
        <v>TÊ 90º VERTICAL DE SUBIDA EM CHAPA DE AÇO GALVANIZADO ELETROLÍTICA TIPO "U" 100X100MM (LXH)</v>
      </c>
      <c r="D303" s="180" t="str">
        <f>ORÇAMENTO!D223</f>
        <v>UN</v>
      </c>
      <c r="E303" s="180">
        <f>ORÇAMENTO!E223</f>
        <v>5</v>
      </c>
      <c r="F303" s="180">
        <f>ORÇAMENTO!F223</f>
        <v>44.260000000000005</v>
      </c>
      <c r="G303" s="180">
        <f>ORÇAMENTO!G223</f>
        <v>55.86</v>
      </c>
      <c r="H303" s="206">
        <f>ORÇAMENTO!H223</f>
        <v>221.3</v>
      </c>
      <c r="I303" s="206">
        <f>ORÇAMENTO!I223</f>
        <v>279.3</v>
      </c>
      <c r="J303" s="209">
        <f t="shared" si="8"/>
        <v>2.6487530162995043E-4</v>
      </c>
      <c r="K303" s="210">
        <f t="shared" si="9"/>
        <v>0.98677598913451814</v>
      </c>
    </row>
    <row r="304" spans="1:11" ht="25.5" x14ac:dyDescent="0.25">
      <c r="A304" s="180" t="str">
        <f>ORÇAMENTO!A224</f>
        <v>1.14.06</v>
      </c>
      <c r="B304" s="180" t="str">
        <f>ORÇAMENTO!B224</f>
        <v>COMPOSIÇÃO PRÓPRIA</v>
      </c>
      <c r="C304" s="207" t="str">
        <f>ORÇAMENTO!C224</f>
        <v>TÊ 90º VERTICAL DE DESCIDA EM CHAPA DE AÇO GALVANIZADO ELETROLÍTICA TIPO "U" 100X100MM (LXH)</v>
      </c>
      <c r="D304" s="180" t="str">
        <f>ORÇAMENTO!D224</f>
        <v>UN</v>
      </c>
      <c r="E304" s="180">
        <f>ORÇAMENTO!E224</f>
        <v>5</v>
      </c>
      <c r="F304" s="180">
        <f>ORÇAMENTO!F224</f>
        <v>44.260000000000005</v>
      </c>
      <c r="G304" s="180">
        <f>ORÇAMENTO!G224</f>
        <v>55.86</v>
      </c>
      <c r="H304" s="206">
        <f>ORÇAMENTO!H224</f>
        <v>221.3</v>
      </c>
      <c r="I304" s="206">
        <f>ORÇAMENTO!I224</f>
        <v>279.3</v>
      </c>
      <c r="J304" s="209">
        <f t="shared" si="8"/>
        <v>2.6487530162995043E-4</v>
      </c>
      <c r="K304" s="210">
        <f t="shared" si="9"/>
        <v>0.98704086443614814</v>
      </c>
    </row>
    <row r="305" spans="1:11" x14ac:dyDescent="0.25">
      <c r="A305" s="180" t="str">
        <f>ORÇAMENTO!A277</f>
        <v>1.16.05</v>
      </c>
      <c r="B305" s="180" t="str">
        <f>ORÇAMENTO!B277</f>
        <v>COMPOSIÇÃO PRÓPRIA</v>
      </c>
      <c r="C305" s="207" t="str">
        <f>ORÇAMENTO!C277</f>
        <v>BUCHA DE REDUÇÃO DE FERRO GALVANIZADO 2 1/2"X1/2"</v>
      </c>
      <c r="D305" s="180" t="str">
        <f>ORÇAMENTO!D277</f>
        <v>UN</v>
      </c>
      <c r="E305" s="180">
        <f>ORÇAMENTO!E277</f>
        <v>5</v>
      </c>
      <c r="F305" s="180">
        <f>ORÇAMENTO!F277</f>
        <v>44.25</v>
      </c>
      <c r="G305" s="180">
        <f>ORÇAMENTO!G277</f>
        <v>55.85</v>
      </c>
      <c r="H305" s="206">
        <f>ORÇAMENTO!H277</f>
        <v>221.25</v>
      </c>
      <c r="I305" s="206">
        <f>ORÇAMENTO!I277</f>
        <v>279.25</v>
      </c>
      <c r="J305" s="209">
        <f t="shared" si="8"/>
        <v>2.6482788392468191E-4</v>
      </c>
      <c r="K305" s="210">
        <f t="shared" si="9"/>
        <v>0.98730569232007281</v>
      </c>
    </row>
    <row r="306" spans="1:11" ht="51" x14ac:dyDescent="0.25">
      <c r="A306" s="180" t="str">
        <f>ORÇAMENTO!A206</f>
        <v>1.13.07</v>
      </c>
      <c r="B306" s="180" t="str">
        <f>ORÇAMENTO!B206</f>
        <v>SINAPI - S - 72315</v>
      </c>
      <c r="C306" s="207" t="str">
        <f>ORÇAMENTO!C206</f>
        <v>TERMINAL AÉREO EM AÇO GALVANIZADO A FOGO 300MMX3/8", COM FIXAÇÃO HORIZONTAL (PARAFUSO E BUCHA B8), SEM BANDEIRINHA, INCLUINDO CONECTOR DE PRESSÃO 16-70MM2 BIMETÁLICO COM FURO DE 10MM</v>
      </c>
      <c r="D306" s="180" t="str">
        <f>ORÇAMENTO!D206</f>
        <v>UN</v>
      </c>
      <c r="E306" s="180">
        <f>ORÇAMENTO!E206</f>
        <v>10</v>
      </c>
      <c r="F306" s="180">
        <f>ORÇAMENTO!F206</f>
        <v>21.44</v>
      </c>
      <c r="G306" s="180">
        <f>ORÇAMENTO!G206</f>
        <v>27.06</v>
      </c>
      <c r="H306" s="206">
        <f>ORÇAMENTO!H206</f>
        <v>214.4</v>
      </c>
      <c r="I306" s="206">
        <f>ORÇAMENTO!I206</f>
        <v>270.60000000000002</v>
      </c>
      <c r="J306" s="209">
        <f t="shared" si="8"/>
        <v>2.5662462091322806E-4</v>
      </c>
      <c r="K306" s="210">
        <f t="shared" si="9"/>
        <v>0.98756231694098606</v>
      </c>
    </row>
    <row r="307" spans="1:11" ht="25.5" x14ac:dyDescent="0.25">
      <c r="A307" s="180" t="str">
        <f>ORÇAMENTO!A260</f>
        <v>1.15.26</v>
      </c>
      <c r="B307" s="180" t="str">
        <f>ORÇAMENTO!B260</f>
        <v>SINAPI - S - 94709</v>
      </c>
      <c r="C307" s="207" t="str">
        <f>ORÇAMENTO!C260</f>
        <v>ADAPTADOR PVC SOLDÁVEL, COM FLANGES LIVRES, PARA CAIXA D'ÁGUA 32MMX1"</v>
      </c>
      <c r="D307" s="180" t="str">
        <f>ORÇAMENTO!D260</f>
        <v>UN</v>
      </c>
      <c r="E307" s="180">
        <f>ORÇAMENTO!E260</f>
        <v>10</v>
      </c>
      <c r="F307" s="180">
        <f>ORÇAMENTO!F260</f>
        <v>21.42</v>
      </c>
      <c r="G307" s="180">
        <f>ORÇAMENTO!G260</f>
        <v>27.03</v>
      </c>
      <c r="H307" s="206">
        <f>ORÇAMENTO!H260</f>
        <v>214.2</v>
      </c>
      <c r="I307" s="206">
        <f>ORÇAMENTO!I260</f>
        <v>270.3</v>
      </c>
      <c r="J307" s="209">
        <f t="shared" si="8"/>
        <v>2.5634011468161693E-4</v>
      </c>
      <c r="K307" s="210">
        <f t="shared" si="9"/>
        <v>0.98781865705566763</v>
      </c>
    </row>
    <row r="308" spans="1:11" ht="25.5" x14ac:dyDescent="0.25">
      <c r="A308" s="180" t="str">
        <f>ORÇAMENTO!A259</f>
        <v>1.15.25</v>
      </c>
      <c r="B308" s="180" t="str">
        <f>ORÇAMENTO!B259</f>
        <v>SINAPI - S - 94708</v>
      </c>
      <c r="C308" s="207" t="str">
        <f>ORÇAMENTO!C259</f>
        <v>ADAPTADOR PVC SOLDÁVEL, COM FLANGES LIVRES, PARA CAIXA D'ÁGUA 25MMX3/4"</v>
      </c>
      <c r="D308" s="180" t="str">
        <f>ORÇAMENTO!D259</f>
        <v>UN</v>
      </c>
      <c r="E308" s="180">
        <f>ORÇAMENTO!E259</f>
        <v>12</v>
      </c>
      <c r="F308" s="180">
        <f>ORÇAMENTO!F259</f>
        <v>17.760000000000002</v>
      </c>
      <c r="G308" s="180">
        <f>ORÇAMENTO!G259</f>
        <v>22.41</v>
      </c>
      <c r="H308" s="206">
        <f>ORÇAMENTO!H259</f>
        <v>213.12</v>
      </c>
      <c r="I308" s="206">
        <f>ORÇAMENTO!I259</f>
        <v>268.92</v>
      </c>
      <c r="J308" s="209">
        <f t="shared" si="8"/>
        <v>2.5503138601620578E-4</v>
      </c>
      <c r="K308" s="210">
        <f t="shared" si="9"/>
        <v>0.98807368844168386</v>
      </c>
    </row>
    <row r="309" spans="1:11" ht="25.5" x14ac:dyDescent="0.25">
      <c r="A309" s="180" t="str">
        <f>ORÇAMENTO!A338</f>
        <v>1.18.07</v>
      </c>
      <c r="B309" s="180" t="str">
        <f>ORÇAMENTO!B338</f>
        <v>SINAPI - S - 89797</v>
      </c>
      <c r="C309" s="207" t="str">
        <f>ORÇAMENTO!C338</f>
        <v>JUNÇÃO PVC SIMPLES PARA ÁGUA PLUVIAL DN 100MMX100MM</v>
      </c>
      <c r="D309" s="180" t="str">
        <f>ORÇAMENTO!D338</f>
        <v>UN</v>
      </c>
      <c r="E309" s="180">
        <f>ORÇAMENTO!E338</f>
        <v>7</v>
      </c>
      <c r="F309" s="180">
        <f>ORÇAMENTO!F338</f>
        <v>30.29</v>
      </c>
      <c r="G309" s="180">
        <f>ORÇAMENTO!G338</f>
        <v>38.229999999999997</v>
      </c>
      <c r="H309" s="206">
        <f>ORÇAMENTO!H338</f>
        <v>212.03</v>
      </c>
      <c r="I309" s="206">
        <f>ORÇAMENTO!I338</f>
        <v>267.61</v>
      </c>
      <c r="J309" s="209">
        <f t="shared" si="8"/>
        <v>2.5378904213817059E-4</v>
      </c>
      <c r="K309" s="210">
        <f t="shared" si="9"/>
        <v>0.98832747748382199</v>
      </c>
    </row>
    <row r="310" spans="1:11" ht="38.25" x14ac:dyDescent="0.25">
      <c r="A310" s="180" t="str">
        <f>ORÇAMENTO!A52</f>
        <v>1.05.06</v>
      </c>
      <c r="B310" s="180" t="str">
        <f>ORÇAMENTO!B52</f>
        <v>SINAPI - S - 92916</v>
      </c>
      <c r="C310" s="207" t="str">
        <f>ORÇAMENTO!C52</f>
        <v>ARMAÇÃO DE INFRAESTRUTURA, DE EDIFICAÇÃO DE MÚLTIPLOS PAVIMENTOS, UTILIZANDO AÇO CA-50 DE 6,3MM - FORNECIMENTO / CORTE / DOBRA / COLOCAÇÃO</v>
      </c>
      <c r="D310" s="180" t="str">
        <f>ORÇAMENTO!D52</f>
        <v>KG</v>
      </c>
      <c r="E310" s="180">
        <f>ORÇAMENTO!E52</f>
        <v>24</v>
      </c>
      <c r="F310" s="180">
        <f>ORÇAMENTO!F52</f>
        <v>8.7899999999999991</v>
      </c>
      <c r="G310" s="180">
        <f>ORÇAMENTO!G52</f>
        <v>11.09</v>
      </c>
      <c r="H310" s="206">
        <f>ORÇAMENTO!H52</f>
        <v>210.96</v>
      </c>
      <c r="I310" s="206">
        <f>ORÇAMENTO!I52</f>
        <v>266.16000000000003</v>
      </c>
      <c r="J310" s="209">
        <f t="shared" si="8"/>
        <v>2.5241392868538353E-4</v>
      </c>
      <c r="K310" s="210">
        <f t="shared" si="9"/>
        <v>0.98857989141250735</v>
      </c>
    </row>
    <row r="311" spans="1:11" ht="25.5" x14ac:dyDescent="0.25">
      <c r="A311" s="180" t="str">
        <f>ORÇAMENTO!A222</f>
        <v>1.14.04</v>
      </c>
      <c r="B311" s="180" t="str">
        <f>ORÇAMENTO!B222</f>
        <v>COMPOSIÇÃO PRÓPRIA</v>
      </c>
      <c r="C311" s="207" t="str">
        <f>ORÇAMENTO!C222</f>
        <v>TÊ 90º HORIZONTAL EM CHAPA DE AÇO GALVANIZADO ELETROLÍTICA TIPO "U" 100X100MM (LXH)</v>
      </c>
      <c r="D311" s="180" t="str">
        <f>ORÇAMENTO!D222</f>
        <v>UN</v>
      </c>
      <c r="E311" s="180">
        <f>ORÇAMENTO!E222</f>
        <v>5</v>
      </c>
      <c r="F311" s="180">
        <f>ORÇAMENTO!F222</f>
        <v>39.860000000000007</v>
      </c>
      <c r="G311" s="180">
        <f>ORÇAMENTO!G222</f>
        <v>50.31</v>
      </c>
      <c r="H311" s="206">
        <f>ORÇAMENTO!H222</f>
        <v>199.3</v>
      </c>
      <c r="I311" s="206">
        <f>ORÇAMENTO!I222</f>
        <v>251.55</v>
      </c>
      <c r="J311" s="209">
        <f t="shared" si="8"/>
        <v>2.3855847520592207E-4</v>
      </c>
      <c r="K311" s="210">
        <f t="shared" si="9"/>
        <v>0.98881844988771328</v>
      </c>
    </row>
    <row r="312" spans="1:11" ht="25.5" x14ac:dyDescent="0.25">
      <c r="A312" s="180" t="str">
        <f>ORÇAMENTO!A201</f>
        <v>1.13.02</v>
      </c>
      <c r="B312" s="180" t="str">
        <f>ORÇAMENTO!B201</f>
        <v>COMPOSIÇÃO PRÓPRIA</v>
      </c>
      <c r="C312" s="207" t="str">
        <f>ORÇAMENTO!C201</f>
        <v>ABRAÇADEIRA TIPO "U" DN 1 1/2", COM BUCHAS E PARAFUSOS</v>
      </c>
      <c r="D312" s="180" t="str">
        <f>ORÇAMENTO!D201</f>
        <v>UN</v>
      </c>
      <c r="E312" s="180">
        <f>ORÇAMENTO!E201</f>
        <v>50</v>
      </c>
      <c r="F312" s="180">
        <f>ORÇAMENTO!F201</f>
        <v>3.79</v>
      </c>
      <c r="G312" s="180">
        <f>ORÇAMENTO!G201</f>
        <v>4.78</v>
      </c>
      <c r="H312" s="206">
        <f>ORÇAMENTO!H201</f>
        <v>189.5</v>
      </c>
      <c r="I312" s="206">
        <f>ORÇAMENTO!I201</f>
        <v>239</v>
      </c>
      <c r="J312" s="209">
        <f t="shared" si="8"/>
        <v>2.2665663118352365E-4</v>
      </c>
      <c r="K312" s="210">
        <f t="shared" si="9"/>
        <v>0.98904510651889677</v>
      </c>
    </row>
    <row r="313" spans="1:11" x14ac:dyDescent="0.25">
      <c r="A313" s="180" t="str">
        <f>ORÇAMENTO!A276</f>
        <v>1.16.04</v>
      </c>
      <c r="B313" s="180" t="str">
        <f>ORÇAMENTO!B276</f>
        <v>SINAPI - S - 92357</v>
      </c>
      <c r="C313" s="207" t="str">
        <f>ORÇAMENTO!C276</f>
        <v>TÊ 90º DE FERRO GALVANIZADO 2 1/2"</v>
      </c>
      <c r="D313" s="180" t="str">
        <f>ORÇAMENTO!D276</f>
        <v>UN</v>
      </c>
      <c r="E313" s="180">
        <f>ORÇAMENTO!E276</f>
        <v>2</v>
      </c>
      <c r="F313" s="180">
        <f>ORÇAMENTO!F276</f>
        <v>94.38</v>
      </c>
      <c r="G313" s="180">
        <f>ORÇAMENTO!G276</f>
        <v>119.12</v>
      </c>
      <c r="H313" s="206">
        <f>ORÇAMENTO!H276</f>
        <v>188.76</v>
      </c>
      <c r="I313" s="206">
        <f>ORÇAMENTO!I276</f>
        <v>238.24</v>
      </c>
      <c r="J313" s="209">
        <f t="shared" si="8"/>
        <v>2.2593588206344217E-4</v>
      </c>
      <c r="K313" s="210">
        <f t="shared" si="9"/>
        <v>0.9892710424009602</v>
      </c>
    </row>
    <row r="314" spans="1:11" x14ac:dyDescent="0.25">
      <c r="A314" s="180" t="str">
        <f>ORÇAMENTO!A285</f>
        <v>1.16.13</v>
      </c>
      <c r="B314" s="180" t="str">
        <f>ORÇAMENTO!B285</f>
        <v>COMPOSIÇÃO PRÓPRIA</v>
      </c>
      <c r="C314" s="207" t="str">
        <f>ORÇAMENTO!C285</f>
        <v>PRESSOSTATO COM FAIXA DE 0 A 6KGF/CM2</v>
      </c>
      <c r="D314" s="180" t="str">
        <f>ORÇAMENTO!D285</f>
        <v>UN</v>
      </c>
      <c r="E314" s="180">
        <f>ORÇAMENTO!E285</f>
        <v>1</v>
      </c>
      <c r="F314" s="180">
        <f>ORÇAMENTO!F285</f>
        <v>178.28</v>
      </c>
      <c r="G314" s="180">
        <f>ORÇAMENTO!G285</f>
        <v>225.01</v>
      </c>
      <c r="H314" s="206">
        <f>ORÇAMENTO!H285</f>
        <v>178.28</v>
      </c>
      <c r="I314" s="206">
        <f>ORÇAMENTO!I285</f>
        <v>225.01</v>
      </c>
      <c r="J314" s="209">
        <f t="shared" si="8"/>
        <v>2.1338915724939187E-4</v>
      </c>
      <c r="K314" s="210">
        <f t="shared" si="9"/>
        <v>0.98948443155820964</v>
      </c>
    </row>
    <row r="315" spans="1:11" ht="38.25" x14ac:dyDescent="0.25">
      <c r="A315" s="180" t="str">
        <f>ORÇAMENTO!A64</f>
        <v>1.06.06</v>
      </c>
      <c r="B315" s="180" t="str">
        <f>ORÇAMENTO!B64</f>
        <v>SINAPI - S - 92759</v>
      </c>
      <c r="C315" s="207" t="str">
        <f>ORÇAMENTO!C64</f>
        <v>ARMAÇÃO DE SUPRAESTRUTURA, DE EDIFICAÇÃO DE MÚLTIPLOS PAVIMENTOS, UTILIZANDO AÇO CA-60 DE 5,0MM - FORNECIMENTO / CORTE / DOBRA / COLOCAÇÃO</v>
      </c>
      <c r="D315" s="180" t="str">
        <f>ORÇAMENTO!D64</f>
        <v>KG</v>
      </c>
      <c r="E315" s="180">
        <f>ORÇAMENTO!E64</f>
        <v>20</v>
      </c>
      <c r="F315" s="180">
        <f>ORÇAMENTO!F64</f>
        <v>8.8000000000000007</v>
      </c>
      <c r="G315" s="180">
        <f>ORÇAMENTO!G64</f>
        <v>11.11</v>
      </c>
      <c r="H315" s="206">
        <f>ORÇAMENTO!H64</f>
        <v>176</v>
      </c>
      <c r="I315" s="206">
        <f>ORÇAMENTO!I64</f>
        <v>222.2</v>
      </c>
      <c r="J315" s="209">
        <f t="shared" si="8"/>
        <v>2.1072428221330107E-4</v>
      </c>
      <c r="K315" s="210">
        <f t="shared" si="9"/>
        <v>0.98969515584042289</v>
      </c>
    </row>
    <row r="316" spans="1:11" x14ac:dyDescent="0.25">
      <c r="A316" s="180" t="str">
        <f>ORÇAMENTO!A303</f>
        <v>1.17.10</v>
      </c>
      <c r="B316" s="180" t="str">
        <f>ORÇAMENTO!B303</f>
        <v>SINAPI - S - 89737</v>
      </c>
      <c r="C316" s="207" t="str">
        <f>ORÇAMENTO!C303</f>
        <v>JOELHO 90º PVC PARA ESGOTO DN 75MM</v>
      </c>
      <c r="D316" s="180" t="str">
        <f>ORÇAMENTO!D303</f>
        <v>UN</v>
      </c>
      <c r="E316" s="180">
        <f>ORÇAMENTO!E303</f>
        <v>15</v>
      </c>
      <c r="F316" s="180">
        <f>ORÇAMENTO!F303</f>
        <v>11.62</v>
      </c>
      <c r="G316" s="180">
        <f>ORÇAMENTO!G303</f>
        <v>14.67</v>
      </c>
      <c r="H316" s="206">
        <f>ORÇAMENTO!H303</f>
        <v>174.3</v>
      </c>
      <c r="I316" s="206">
        <f>ORÇAMENTO!I303</f>
        <v>220.05</v>
      </c>
      <c r="J316" s="209">
        <f t="shared" si="8"/>
        <v>2.0868532088675473E-4</v>
      </c>
      <c r="K316" s="210">
        <f t="shared" si="9"/>
        <v>0.98990384116130969</v>
      </c>
    </row>
    <row r="317" spans="1:11" ht="25.5" x14ac:dyDescent="0.25">
      <c r="A317" s="180" t="str">
        <f>ORÇAMENTO!A200</f>
        <v>1.13.01</v>
      </c>
      <c r="B317" s="180" t="str">
        <f>ORÇAMENTO!B200</f>
        <v>SINAPI - S - 93008</v>
      </c>
      <c r="C317" s="207" t="str">
        <f>ORÇAMENTO!C200</f>
        <v>ELETRODUTO DE PVC RÍGIDO ROSCÁVEL DN 50MM (1 1/2")</v>
      </c>
      <c r="D317" s="180" t="str">
        <f>ORÇAMENTO!D200</f>
        <v>M</v>
      </c>
      <c r="E317" s="180">
        <f>ORÇAMENTO!E200</f>
        <v>20</v>
      </c>
      <c r="F317" s="180">
        <f>ORÇAMENTO!F200</f>
        <v>8.44</v>
      </c>
      <c r="G317" s="180">
        <f>ORÇAMENTO!G200</f>
        <v>10.65</v>
      </c>
      <c r="H317" s="206">
        <f>ORÇAMENTO!H200</f>
        <v>168.8</v>
      </c>
      <c r="I317" s="206">
        <f>ORÇAMENTO!I200</f>
        <v>213</v>
      </c>
      <c r="J317" s="209">
        <f t="shared" si="8"/>
        <v>2.0199942444389346E-4</v>
      </c>
      <c r="K317" s="210">
        <f t="shared" si="9"/>
        <v>0.99010584058575357</v>
      </c>
    </row>
    <row r="318" spans="1:11" ht="38.25" x14ac:dyDescent="0.25">
      <c r="A318" s="180" t="str">
        <f>ORÇAMENTO!A53</f>
        <v>1.05.07</v>
      </c>
      <c r="B318" s="180" t="str">
        <f>ORÇAMENTO!B53</f>
        <v>SINAPI - S - 92917</v>
      </c>
      <c r="C318" s="207" t="str">
        <f>ORÇAMENTO!C53</f>
        <v>ARMAÇÃO DE INFRAESTRUTURA, DE EDIFICAÇÃO DE MÚLTIPLOS PAVIMENTOS, UTILIZANDO AÇO CA-50 DE 8,0MM - FORNECIMENTO / CORTE / DOBRA / COLOCAÇÃO</v>
      </c>
      <c r="D318" s="180" t="str">
        <f>ORÇAMENTO!D53</f>
        <v>KG</v>
      </c>
      <c r="E318" s="180">
        <f>ORÇAMENTO!E53</f>
        <v>20</v>
      </c>
      <c r="F318" s="180">
        <f>ORÇAMENTO!F53</f>
        <v>8.41</v>
      </c>
      <c r="G318" s="180">
        <f>ORÇAMENTO!G53</f>
        <v>10.61</v>
      </c>
      <c r="H318" s="206">
        <f>ORÇAMENTO!H53</f>
        <v>168.2</v>
      </c>
      <c r="I318" s="206">
        <f>ORÇAMENTO!I53</f>
        <v>212.2</v>
      </c>
      <c r="J318" s="209">
        <f t="shared" si="8"/>
        <v>2.0124074115959715E-4</v>
      </c>
      <c r="K318" s="210">
        <f t="shared" si="9"/>
        <v>0.99030708132691314</v>
      </c>
    </row>
    <row r="319" spans="1:11" x14ac:dyDescent="0.25">
      <c r="A319" s="180" t="str">
        <f>ORÇAMENTO!A323</f>
        <v>1.17.30</v>
      </c>
      <c r="B319" s="180" t="str">
        <f>ORÇAMENTO!B323</f>
        <v>COMPOSIÇÃO PRÓPRIA</v>
      </c>
      <c r="C319" s="207" t="str">
        <f>ORÇAMENTO!C323</f>
        <v>ANEL DE VEDAÇÃO PARA SAÍDA DE VASO DN 100MM</v>
      </c>
      <c r="D319" s="180" t="str">
        <f>ORÇAMENTO!D323</f>
        <v>UN</v>
      </c>
      <c r="E319" s="180">
        <f>ORÇAMENTO!E323</f>
        <v>10</v>
      </c>
      <c r="F319" s="180">
        <f>ORÇAMENTO!F323</f>
        <v>16.39</v>
      </c>
      <c r="G319" s="180">
        <f>ORÇAMENTO!G323</f>
        <v>20.69</v>
      </c>
      <c r="H319" s="206">
        <f>ORÇAMENTO!H323</f>
        <v>163.9</v>
      </c>
      <c r="I319" s="206">
        <f>ORÇAMENTO!I323</f>
        <v>206.9</v>
      </c>
      <c r="J319" s="209">
        <f t="shared" si="8"/>
        <v>1.9621446440113409E-4</v>
      </c>
      <c r="K319" s="210">
        <f t="shared" si="9"/>
        <v>0.99050329579131424</v>
      </c>
    </row>
    <row r="320" spans="1:11" ht="38.25" x14ac:dyDescent="0.25">
      <c r="A320" s="180" t="str">
        <f>ORÇAMENTO!A60</f>
        <v>1.06.02</v>
      </c>
      <c r="B320" s="180" t="str">
        <f>ORÇAMENTO!B60</f>
        <v>SINAPI - S - 92760</v>
      </c>
      <c r="C320" s="207" t="str">
        <f>ORÇAMENTO!C60</f>
        <v>ARMAÇÃO DE SUPRAESTRUTURA, DE EDIFICAÇÃO DE MÚLTIPLOS PAVIMENTOS, UTILIZANDO AÇO CA-50 DE 6,3MM - FORNECIMENTO / CORTE / DOBRA / COLOCAÇÃO</v>
      </c>
      <c r="D320" s="180" t="str">
        <f>ORÇAMENTO!D60</f>
        <v>KG</v>
      </c>
      <c r="E320" s="180">
        <f>ORÇAMENTO!E60</f>
        <v>20</v>
      </c>
      <c r="F320" s="180">
        <f>ORÇAMENTO!F60</f>
        <v>8.18</v>
      </c>
      <c r="G320" s="180">
        <f>ORÇAMENTO!G60</f>
        <v>10.32</v>
      </c>
      <c r="H320" s="206">
        <f>ORÇAMENTO!H60</f>
        <v>163.6</v>
      </c>
      <c r="I320" s="206">
        <f>ORÇAMENTO!I60</f>
        <v>206.4</v>
      </c>
      <c r="J320" s="209">
        <f t="shared" si="8"/>
        <v>1.9574028734844887E-4</v>
      </c>
      <c r="K320" s="210">
        <f t="shared" si="9"/>
        <v>0.99069903607866272</v>
      </c>
    </row>
    <row r="321" spans="1:11" ht="38.25" x14ac:dyDescent="0.25">
      <c r="A321" s="180" t="str">
        <f>ORÇAMENTO!A54</f>
        <v>1.05.08</v>
      </c>
      <c r="B321" s="180" t="str">
        <f>ORÇAMENTO!B54</f>
        <v>SINAPI - S - 92915</v>
      </c>
      <c r="C321" s="207" t="str">
        <f>ORÇAMENTO!C54</f>
        <v>ARMAÇÃO DE INFRAESTRUTURA, DE EDIFICAÇÃO DE MÚLTIPLOS PAVIMENTOS, UTILIZANDO AÇO CA-60 DE 5,0MM - FORNECIMENTO / CORTE / DOBRA / COLOCAÇÃO</v>
      </c>
      <c r="D321" s="180" t="str">
        <f>ORÇAMENTO!D54</f>
        <v>KG</v>
      </c>
      <c r="E321" s="180">
        <f>ORÇAMENTO!E54</f>
        <v>17</v>
      </c>
      <c r="F321" s="180">
        <f>ORÇAMENTO!F54</f>
        <v>9.6199999999999992</v>
      </c>
      <c r="G321" s="180">
        <f>ORÇAMENTO!G54</f>
        <v>12.14</v>
      </c>
      <c r="H321" s="206">
        <f>ORÇAMENTO!H54</f>
        <v>163.54</v>
      </c>
      <c r="I321" s="206">
        <f>ORÇAMENTO!I54</f>
        <v>206.38</v>
      </c>
      <c r="J321" s="209">
        <f t="shared" si="8"/>
        <v>1.9572132026634146E-4</v>
      </c>
      <c r="K321" s="210">
        <f t="shared" si="9"/>
        <v>0.99089475739892907</v>
      </c>
    </row>
    <row r="322" spans="1:11" x14ac:dyDescent="0.25">
      <c r="A322" s="180" t="str">
        <f>ORÇAMENTO!A508</f>
        <v>1.26.13</v>
      </c>
      <c r="B322" s="180" t="str">
        <f>ORÇAMENTO!B508</f>
        <v>SICRO2 - 2 S 04 942 51</v>
      </c>
      <c r="C322" s="207" t="str">
        <f>ORÇAMENTO!C508</f>
        <v>ENTRADA PARA DESCIDA D'ÁGUA - EDA 01</v>
      </c>
      <c r="D322" s="180" t="str">
        <f>ORÇAMENTO!D508</f>
        <v>UN</v>
      </c>
      <c r="E322" s="180">
        <f>ORÇAMENTO!E508</f>
        <v>4</v>
      </c>
      <c r="F322" s="180">
        <f>ORÇAMENTO!F508</f>
        <v>40.26</v>
      </c>
      <c r="G322" s="180">
        <f>ORÇAMENTO!G508</f>
        <v>50.81</v>
      </c>
      <c r="H322" s="206">
        <f>ORÇAMENTO!H508</f>
        <v>161.04</v>
      </c>
      <c r="I322" s="206">
        <f>ORÇAMENTO!I508</f>
        <v>203.24</v>
      </c>
      <c r="J322" s="209">
        <f t="shared" si="8"/>
        <v>1.9274348837547845E-4</v>
      </c>
      <c r="K322" s="210">
        <f t="shared" si="9"/>
        <v>0.99108750088730457</v>
      </c>
    </row>
    <row r="323" spans="1:11" ht="38.25" x14ac:dyDescent="0.25">
      <c r="A323" s="180" t="str">
        <f>ORÇAMENTO!A61</f>
        <v>1.06.03</v>
      </c>
      <c r="B323" s="180" t="str">
        <f>ORÇAMENTO!B61</f>
        <v>SINAPI - S - 92761</v>
      </c>
      <c r="C323" s="207" t="str">
        <f>ORÇAMENTO!C61</f>
        <v>ARMAÇÃO DE SUPRAESTRUTURA, DE EDIFICAÇÃO DE MÚLTIPLOS PAVIMENTOS, UTILIZANDO AÇO CA-50 DE 8,0MM - FORNECIMENTO / CORTE / DOBRA / COLOCAÇÃO</v>
      </c>
      <c r="D323" s="180" t="str">
        <f>ORÇAMENTO!D61</f>
        <v>KG</v>
      </c>
      <c r="E323" s="180">
        <f>ORÇAMENTO!E61</f>
        <v>20</v>
      </c>
      <c r="F323" s="180">
        <f>ORÇAMENTO!F61</f>
        <v>7.94</v>
      </c>
      <c r="G323" s="180">
        <f>ORÇAMENTO!G61</f>
        <v>10.02</v>
      </c>
      <c r="H323" s="206">
        <f>ORÇAMENTO!H61</f>
        <v>158.80000000000001</v>
      </c>
      <c r="I323" s="206">
        <f>ORÇAMENTO!I61</f>
        <v>200.4</v>
      </c>
      <c r="J323" s="209">
        <f t="shared" si="8"/>
        <v>1.9005016271622652E-4</v>
      </c>
      <c r="K323" s="210">
        <f t="shared" si="9"/>
        <v>0.9912775510500208</v>
      </c>
    </row>
    <row r="324" spans="1:11" x14ac:dyDescent="0.25">
      <c r="A324" s="180" t="str">
        <f>ORÇAMENTO!A307</f>
        <v>1.17.14</v>
      </c>
      <c r="B324" s="180" t="str">
        <f>ORÇAMENTO!B307</f>
        <v>COMPOSIÇÃO PRÓPRIA</v>
      </c>
      <c r="C324" s="207" t="str">
        <f>ORÇAMENTO!C307</f>
        <v>CURVA LONGA 45º PVC PARA ESGOTO DN 50MM</v>
      </c>
      <c r="D324" s="180" t="str">
        <f>ORÇAMENTO!D307</f>
        <v>UN</v>
      </c>
      <c r="E324" s="180">
        <f>ORÇAMENTO!E307</f>
        <v>10</v>
      </c>
      <c r="F324" s="180">
        <f>ORÇAMENTO!F307</f>
        <v>15.499999999999998</v>
      </c>
      <c r="G324" s="180">
        <f>ORÇAMENTO!G307</f>
        <v>19.559999999999999</v>
      </c>
      <c r="H324" s="206">
        <f>ORÇAMENTO!H307</f>
        <v>155</v>
      </c>
      <c r="I324" s="206">
        <f>ORÇAMENTO!I307</f>
        <v>195.6</v>
      </c>
      <c r="J324" s="209">
        <f t="shared" si="8"/>
        <v>1.8549806301044864E-4</v>
      </c>
      <c r="K324" s="210">
        <f t="shared" si="9"/>
        <v>0.99146304911303129</v>
      </c>
    </row>
    <row r="325" spans="1:11" x14ac:dyDescent="0.25">
      <c r="A325" s="180" t="str">
        <f>ORÇAMENTO!A335</f>
        <v>1.18.04</v>
      </c>
      <c r="B325" s="180" t="str">
        <f>ORÇAMENTO!B335</f>
        <v>SINAPI - S - 89746</v>
      </c>
      <c r="C325" s="207" t="str">
        <f>ORÇAMENTO!C335</f>
        <v>JOELHO 45º PVC PARA ÁGUA PLUVIAL DN 100MM</v>
      </c>
      <c r="D325" s="180" t="str">
        <f>ORÇAMENTO!D335</f>
        <v>UN</v>
      </c>
      <c r="E325" s="180">
        <f>ORÇAMENTO!E335</f>
        <v>10</v>
      </c>
      <c r="F325" s="180">
        <f>ORÇAMENTO!F335</f>
        <v>15.39</v>
      </c>
      <c r="G325" s="180">
        <f>ORÇAMENTO!G335</f>
        <v>19.420000000000002</v>
      </c>
      <c r="H325" s="206">
        <f>ORÇAMENTO!H335</f>
        <v>153.9</v>
      </c>
      <c r="I325" s="206">
        <f>ORÇAMENTO!I335</f>
        <v>194.2</v>
      </c>
      <c r="J325" s="209">
        <f t="shared" si="8"/>
        <v>1.8417036726293008E-4</v>
      </c>
      <c r="K325" s="210">
        <f t="shared" si="9"/>
        <v>0.99164721948029422</v>
      </c>
    </row>
    <row r="326" spans="1:11" x14ac:dyDescent="0.25">
      <c r="A326" s="180" t="str">
        <f>ORÇAMENTO!A246</f>
        <v>1.15.12</v>
      </c>
      <c r="B326" s="180" t="str">
        <f>ORÇAMENTO!B246</f>
        <v>SINAPI - S - 89440</v>
      </c>
      <c r="C326" s="207" t="str">
        <f>ORÇAMENTO!C246</f>
        <v>TÊ 90º PVC SOLDÁVEL 25MM</v>
      </c>
      <c r="D326" s="180" t="str">
        <f>ORÇAMENTO!D246</f>
        <v>UN</v>
      </c>
      <c r="E326" s="180">
        <f>ORÇAMENTO!E246</f>
        <v>30</v>
      </c>
      <c r="F326" s="180">
        <f>ORÇAMENTO!F246</f>
        <v>5.0999999999999996</v>
      </c>
      <c r="G326" s="180">
        <f>ORÇAMENTO!G246</f>
        <v>6.44</v>
      </c>
      <c r="H326" s="206">
        <f>ORÇAMENTO!H246</f>
        <v>153</v>
      </c>
      <c r="I326" s="206">
        <f>ORÇAMENTO!I246</f>
        <v>193.2</v>
      </c>
      <c r="J326" s="209">
        <f t="shared" si="8"/>
        <v>1.8322201315755968E-4</v>
      </c>
      <c r="K326" s="210">
        <f t="shared" si="9"/>
        <v>0.99183044149345179</v>
      </c>
    </row>
    <row r="327" spans="1:11" x14ac:dyDescent="0.25">
      <c r="A327" s="180" t="str">
        <f>ORÇAMENTO!A421</f>
        <v>1.22.04.06</v>
      </c>
      <c r="B327" s="180" t="str">
        <f>ORÇAMENTO!B421</f>
        <v>COMPOSIÇÃO PRÓPRIA</v>
      </c>
      <c r="C327" s="207" t="str">
        <f>ORÇAMENTO!C421</f>
        <v>PAPELEIRA DE AÇO INOX, DE SOBREPOR</v>
      </c>
      <c r="D327" s="180" t="str">
        <f>ORÇAMENTO!D421</f>
        <v>UN</v>
      </c>
      <c r="E327" s="180">
        <f>ORÇAMENTO!E421</f>
        <v>5</v>
      </c>
      <c r="F327" s="180">
        <f>ORÇAMENTO!F421</f>
        <v>30.44</v>
      </c>
      <c r="G327" s="180">
        <f>ORÇAMENTO!G421</f>
        <v>38.42</v>
      </c>
      <c r="H327" s="206">
        <f>ORÇAMENTO!H421</f>
        <v>152.19999999999999</v>
      </c>
      <c r="I327" s="206">
        <f>ORÇAMENTO!I421</f>
        <v>192.1</v>
      </c>
      <c r="J327" s="209">
        <f t="shared" si="8"/>
        <v>1.8217882364165227E-4</v>
      </c>
      <c r="K327" s="210">
        <f t="shared" si="9"/>
        <v>0.99201262031709347</v>
      </c>
    </row>
    <row r="328" spans="1:11" ht="25.5" x14ac:dyDescent="0.25">
      <c r="A328" s="180" t="str">
        <f>ORÇAMENTO!A220</f>
        <v>1.14.02</v>
      </c>
      <c r="B328" s="180" t="str">
        <f>ORÇAMENTO!B220</f>
        <v>COMPOSIÇÃO PRÓPRIA</v>
      </c>
      <c r="C328" s="207" t="str">
        <f>ORÇAMENTO!C220</f>
        <v>CURVA 90º HORIZONTAL EM CHAPA DE AÇO GALVANIZADO ELETROLÍTICA TIPO "U" 100X100MM (LXH)</v>
      </c>
      <c r="D328" s="180" t="str">
        <f>ORÇAMENTO!D220</f>
        <v>UN</v>
      </c>
      <c r="E328" s="180">
        <f>ORÇAMENTO!E220</f>
        <v>5</v>
      </c>
      <c r="F328" s="180">
        <f>ORÇAMENTO!F220</f>
        <v>29.85</v>
      </c>
      <c r="G328" s="180">
        <f>ORÇAMENTO!G220</f>
        <v>37.67</v>
      </c>
      <c r="H328" s="206">
        <f>ORÇAMENTO!H220</f>
        <v>149.25</v>
      </c>
      <c r="I328" s="206">
        <f>ORÇAMENTO!I220</f>
        <v>188.35</v>
      </c>
      <c r="J328" s="209">
        <f t="shared" si="8"/>
        <v>1.7862249574651328E-4</v>
      </c>
      <c r="K328" s="210">
        <f t="shared" si="9"/>
        <v>0.99219124281283999</v>
      </c>
    </row>
    <row r="329" spans="1:11" x14ac:dyDescent="0.25">
      <c r="A329" s="180" t="str">
        <f>ORÇAMENTO!A160</f>
        <v>1.11.35</v>
      </c>
      <c r="B329" s="180" t="str">
        <f>ORÇAMENTO!B160</f>
        <v>SINAPI - S - 74130/004</v>
      </c>
      <c r="C329" s="207" t="str">
        <f>ORÇAMENTO!C160</f>
        <v>DISJUNTOR TRIPOLAR PADRÃO DIN 50A</v>
      </c>
      <c r="D329" s="180" t="str">
        <f>ORÇAMENTO!D160</f>
        <v>UN</v>
      </c>
      <c r="E329" s="180">
        <f>ORÇAMENTO!E160</f>
        <v>2</v>
      </c>
      <c r="F329" s="180">
        <f>ORÇAMENTO!F160</f>
        <v>74.14</v>
      </c>
      <c r="G329" s="180">
        <f>ORÇAMENTO!G160</f>
        <v>93.57</v>
      </c>
      <c r="H329" s="206">
        <f>ORÇAMENTO!H160</f>
        <v>148.28</v>
      </c>
      <c r="I329" s="206">
        <f>ORÇAMENTO!I160</f>
        <v>187.14</v>
      </c>
      <c r="J329" s="209">
        <f t="shared" si="8"/>
        <v>1.7747498727901511E-4</v>
      </c>
      <c r="K329" s="210">
        <f t="shared" si="9"/>
        <v>0.99236871780011904</v>
      </c>
    </row>
    <row r="330" spans="1:11" x14ac:dyDescent="0.25">
      <c r="A330" s="180" t="str">
        <f>ORÇAMENTO!A284</f>
        <v>1.16.12</v>
      </c>
      <c r="B330" s="180" t="str">
        <f>ORÇAMENTO!B284</f>
        <v>COMPOSIÇÃO PRÓPRIA</v>
      </c>
      <c r="C330" s="207" t="str">
        <f>ORÇAMENTO!C284</f>
        <v>TANQUE DE PRESSÃO DE 10L</v>
      </c>
      <c r="D330" s="180" t="str">
        <f>ORÇAMENTO!D284</f>
        <v>UN</v>
      </c>
      <c r="E330" s="180">
        <f>ORÇAMENTO!E284</f>
        <v>1</v>
      </c>
      <c r="F330" s="180">
        <f>ORÇAMENTO!F284</f>
        <v>147.04000000000002</v>
      </c>
      <c r="G330" s="180">
        <f>ORÇAMENTO!G284</f>
        <v>185.58</v>
      </c>
      <c r="H330" s="206">
        <f>ORÇAMENTO!H284</f>
        <v>147.04</v>
      </c>
      <c r="I330" s="206">
        <f>ORÇAMENTO!I284</f>
        <v>185.58</v>
      </c>
      <c r="J330" s="209">
        <f t="shared" si="8"/>
        <v>1.7599555487463734E-4</v>
      </c>
      <c r="K330" s="210">
        <f t="shared" si="9"/>
        <v>0.99254471335499372</v>
      </c>
    </row>
    <row r="331" spans="1:11" x14ac:dyDescent="0.25">
      <c r="A331" s="180" t="str">
        <f>ORÇAMENTO!A286</f>
        <v>1.16.14</v>
      </c>
      <c r="B331" s="180" t="str">
        <f>ORÇAMENTO!B286</f>
        <v>SINAPI - S - 85120</v>
      </c>
      <c r="C331" s="207" t="str">
        <f>ORÇAMENTO!C286</f>
        <v>MANÔMETRO COM FAIXA DE 0 A 10KGF/CM2</v>
      </c>
      <c r="D331" s="180" t="str">
        <f>ORÇAMENTO!D286</f>
        <v>UN</v>
      </c>
      <c r="E331" s="180">
        <f>ORÇAMENTO!E286</f>
        <v>2</v>
      </c>
      <c r="F331" s="180">
        <f>ORÇAMENTO!F286</f>
        <v>73.31</v>
      </c>
      <c r="G331" s="180">
        <f>ORÇAMENTO!G286</f>
        <v>92.52</v>
      </c>
      <c r="H331" s="206">
        <f>ORÇAMENTO!H286</f>
        <v>146.62</v>
      </c>
      <c r="I331" s="206">
        <f>ORÇAMENTO!I286</f>
        <v>185.04</v>
      </c>
      <c r="J331" s="209">
        <f t="shared" si="8"/>
        <v>1.754834436577373E-4</v>
      </c>
      <c r="K331" s="210">
        <f t="shared" si="9"/>
        <v>0.99272019679865142</v>
      </c>
    </row>
    <row r="332" spans="1:11" x14ac:dyDescent="0.25">
      <c r="A332" s="180" t="str">
        <f>ORÇAMENTO!A256</f>
        <v>1.15.22</v>
      </c>
      <c r="B332" s="180" t="str">
        <f>ORÇAMENTO!B256</f>
        <v>COMPOSIÇÃO PRÓPRIA</v>
      </c>
      <c r="C332" s="207" t="str">
        <f>ORÇAMENTO!C256</f>
        <v>BUCHA PVC SOLDÁVEL CURTA DE REDUÇÃO 32X25MM</v>
      </c>
      <c r="D332" s="180" t="str">
        <f>ORÇAMENTO!D256</f>
        <v>UN</v>
      </c>
      <c r="E332" s="180">
        <f>ORÇAMENTO!E256</f>
        <v>40</v>
      </c>
      <c r="F332" s="180">
        <f>ORÇAMENTO!F256</f>
        <v>3.66</v>
      </c>
      <c r="G332" s="180">
        <f>ORÇAMENTO!G256</f>
        <v>4.62</v>
      </c>
      <c r="H332" s="206">
        <f>ORÇAMENTO!H256</f>
        <v>146.4</v>
      </c>
      <c r="I332" s="206">
        <f>ORÇAMENTO!I256</f>
        <v>184.8</v>
      </c>
      <c r="J332" s="209">
        <f t="shared" si="8"/>
        <v>1.7525583867244841E-4</v>
      </c>
      <c r="K332" s="210">
        <f t="shared" si="9"/>
        <v>0.99289545263732382</v>
      </c>
    </row>
    <row r="333" spans="1:11" ht="25.5" x14ac:dyDescent="0.25">
      <c r="A333" s="180" t="str">
        <f>ORÇAMENTO!A91</f>
        <v>1.09.02</v>
      </c>
      <c r="B333" s="180" t="str">
        <f>ORÇAMENTO!B91</f>
        <v>SINAPI - S - 74106/001</v>
      </c>
      <c r="C333" s="207" t="str">
        <f>ORÇAMENTO!C91</f>
        <v>IMPERMEABILIZAÇÃO DE ESTRUTURAS ENTERRADAS (FUNDAÇÕES), COM TINTA ASFÁLTICA, DUAS DEMÃOS</v>
      </c>
      <c r="D333" s="180" t="str">
        <f>ORÇAMENTO!D91</f>
        <v>M2</v>
      </c>
      <c r="E333" s="180">
        <f>ORÇAMENTO!E91</f>
        <v>20</v>
      </c>
      <c r="F333" s="180">
        <f>ORÇAMENTO!F91</f>
        <v>7.22</v>
      </c>
      <c r="G333" s="180">
        <f>ORÇAMENTO!G91</f>
        <v>9.11</v>
      </c>
      <c r="H333" s="206">
        <f>ORÇAMENTO!H91</f>
        <v>144.4</v>
      </c>
      <c r="I333" s="206">
        <f>ORÇAMENTO!I91</f>
        <v>182.2</v>
      </c>
      <c r="J333" s="209">
        <f t="shared" ref="J333:J396" si="10">I333/$I$5</f>
        <v>1.7279011799848539E-4</v>
      </c>
      <c r="K333" s="210">
        <f t="shared" si="9"/>
        <v>0.99306824275532235</v>
      </c>
    </row>
    <row r="334" spans="1:11" ht="25.5" x14ac:dyDescent="0.25">
      <c r="A334" s="180" t="str">
        <f>ORÇAMENTO!A212</f>
        <v>1.13.13</v>
      </c>
      <c r="B334" s="180" t="str">
        <f>ORÇAMENTO!B212</f>
        <v>COMPOSIÇÃO PRÓPRIA</v>
      </c>
      <c r="C334" s="207" t="str">
        <f>ORÇAMENTO!C212</f>
        <v>SUPORTE GUIA CURTO COM ROLDANA DERIVAÇÃO DESCIDA</v>
      </c>
      <c r="D334" s="180" t="str">
        <f>ORÇAMENTO!D212</f>
        <v>UN</v>
      </c>
      <c r="E334" s="180">
        <f>ORÇAMENTO!E212</f>
        <v>10</v>
      </c>
      <c r="F334" s="180">
        <f>ORÇAMENTO!F212</f>
        <v>14.43</v>
      </c>
      <c r="G334" s="180">
        <f>ORÇAMENTO!G212</f>
        <v>18.21</v>
      </c>
      <c r="H334" s="206">
        <f>ORÇAMENTO!H212</f>
        <v>144.30000000000001</v>
      </c>
      <c r="I334" s="206">
        <f>ORÇAMENTO!I212</f>
        <v>182.1</v>
      </c>
      <c r="J334" s="209">
        <f t="shared" si="10"/>
        <v>1.7269528258794835E-4</v>
      </c>
      <c r="K334" s="210">
        <f t="shared" ref="K334:K397" si="11">J334+K333</f>
        <v>0.99324093803791025</v>
      </c>
    </row>
    <row r="335" spans="1:11" x14ac:dyDescent="0.25">
      <c r="A335" s="180" t="str">
        <f>ORÇAMENTO!A412</f>
        <v>1.22.03.05</v>
      </c>
      <c r="B335" s="180" t="str">
        <f>ORÇAMENTO!B412</f>
        <v>COMPOSIÇÃO PRÓPRIA</v>
      </c>
      <c r="C335" s="207" t="str">
        <f>ORÇAMENTO!C412</f>
        <v>CHUVEIRO CROMADO</v>
      </c>
      <c r="D335" s="180" t="str">
        <f>ORÇAMENTO!D412</f>
        <v>UN</v>
      </c>
      <c r="E335" s="180">
        <f>ORÇAMENTO!E412</f>
        <v>8</v>
      </c>
      <c r="F335" s="180">
        <f>ORÇAMENTO!F412</f>
        <v>17.66</v>
      </c>
      <c r="G335" s="180">
        <f>ORÇAMENTO!G412</f>
        <v>22.29</v>
      </c>
      <c r="H335" s="206">
        <f>ORÇAMENTO!H412</f>
        <v>141.28</v>
      </c>
      <c r="I335" s="206">
        <f>ORÇAMENTO!I412</f>
        <v>178.32</v>
      </c>
      <c r="J335" s="209">
        <f t="shared" si="10"/>
        <v>1.6911050406964826E-4</v>
      </c>
      <c r="K335" s="210">
        <f t="shared" si="11"/>
        <v>0.9934100485419799</v>
      </c>
    </row>
    <row r="336" spans="1:11" x14ac:dyDescent="0.25">
      <c r="A336" s="180" t="str">
        <f>ORÇAMENTO!A501</f>
        <v>1.26.06</v>
      </c>
      <c r="B336" s="180" t="str">
        <f>ORÇAMENTO!B501</f>
        <v>SICRO2 - 2 S 04 991 51</v>
      </c>
      <c r="C336" s="207" t="str">
        <f>ORÇAMENTO!C501</f>
        <v>CAIXA COLETORA COM GRELHA DE CONCRETO - TCC 01</v>
      </c>
      <c r="D336" s="180" t="str">
        <f>ORÇAMENTO!D501</f>
        <v>UN</v>
      </c>
      <c r="E336" s="180">
        <f>ORÇAMENTO!E501</f>
        <v>1</v>
      </c>
      <c r="F336" s="180">
        <f>ORÇAMENTO!F501</f>
        <v>134.82</v>
      </c>
      <c r="G336" s="180">
        <f>ORÇAMENTO!G501</f>
        <v>170.16</v>
      </c>
      <c r="H336" s="206">
        <f>ORÇAMENTO!H501</f>
        <v>134.82</v>
      </c>
      <c r="I336" s="206">
        <f>ORÇAMENTO!I501</f>
        <v>170.16</v>
      </c>
      <c r="J336" s="209">
        <f t="shared" si="10"/>
        <v>1.6137193456982588E-4</v>
      </c>
      <c r="K336" s="210">
        <f t="shared" si="11"/>
        <v>0.99357142047654967</v>
      </c>
    </row>
    <row r="337" spans="1:11" x14ac:dyDescent="0.25">
      <c r="A337" s="180" t="str">
        <f>ORÇAMENTO!A316</f>
        <v>1.17.23</v>
      </c>
      <c r="B337" s="180" t="str">
        <f>ORÇAMENTO!B316</f>
        <v>SINAPI - S - 89785</v>
      </c>
      <c r="C337" s="207" t="str">
        <f>ORÇAMENTO!C316</f>
        <v>JUNÇÃO PVC SIMPLES PARA ESGOTO DN 50MMX50MM</v>
      </c>
      <c r="D337" s="180" t="str">
        <f>ORÇAMENTO!D316</f>
        <v>UN</v>
      </c>
      <c r="E337" s="180">
        <f>ORÇAMENTO!E316</f>
        <v>10</v>
      </c>
      <c r="F337" s="180">
        <f>ORÇAMENTO!F316</f>
        <v>13.27</v>
      </c>
      <c r="G337" s="180">
        <f>ORÇAMENTO!G316</f>
        <v>16.75</v>
      </c>
      <c r="H337" s="206">
        <f>ORÇAMENTO!H316</f>
        <v>132.69999999999999</v>
      </c>
      <c r="I337" s="206">
        <f>ORÇAMENTO!I316</f>
        <v>167.5</v>
      </c>
      <c r="J337" s="209">
        <f t="shared" si="10"/>
        <v>1.5884931264954064E-4</v>
      </c>
      <c r="K337" s="210">
        <f t="shared" si="11"/>
        <v>0.99373026978919921</v>
      </c>
    </row>
    <row r="338" spans="1:11" ht="51" x14ac:dyDescent="0.25">
      <c r="A338" s="180" t="str">
        <f>ORÇAMENTO!A62</f>
        <v>1.06.04</v>
      </c>
      <c r="B338" s="180" t="str">
        <f>ORÇAMENTO!B62</f>
        <v>SINAPI - S - 92762</v>
      </c>
      <c r="C338" s="207" t="str">
        <f>ORÇAMENTO!C62</f>
        <v>ARMAÇÃO DE SUPRAESTRUTURA, DE EDIFICAÇÃO DE MÚLTIPLOS PAVIMENTOS, UTILIZANDO AÇO CA-50 DE 10,0MM - FORNECIMENTO / CORTE / DOBRA / COLOCAÇÃO</v>
      </c>
      <c r="D338" s="180" t="str">
        <f>ORÇAMENTO!D62</f>
        <v>KG</v>
      </c>
      <c r="E338" s="180">
        <f>ORÇAMENTO!E62</f>
        <v>20</v>
      </c>
      <c r="F338" s="180">
        <f>ORÇAMENTO!F62</f>
        <v>6.48</v>
      </c>
      <c r="G338" s="180">
        <f>ORÇAMENTO!G62</f>
        <v>8.18</v>
      </c>
      <c r="H338" s="206">
        <f>ORÇAMENTO!H62</f>
        <v>129.6</v>
      </c>
      <c r="I338" s="206">
        <f>ORÇAMENTO!I62</f>
        <v>163.6</v>
      </c>
      <c r="J338" s="209">
        <f t="shared" si="10"/>
        <v>1.5515073163859609E-4</v>
      </c>
      <c r="K338" s="210">
        <f t="shared" si="11"/>
        <v>0.99388542052083784</v>
      </c>
    </row>
    <row r="339" spans="1:11" x14ac:dyDescent="0.25">
      <c r="A339" s="180" t="str">
        <f>ORÇAMENTO!A306</f>
        <v>1.17.13</v>
      </c>
      <c r="B339" s="180" t="str">
        <f>ORÇAMENTO!B306</f>
        <v>COMPOSIÇÃO PRÓPRIA</v>
      </c>
      <c r="C339" s="207" t="str">
        <f>ORÇAMENTO!C306</f>
        <v>CURVA LONGA 45º PVC PARA ESGOTO DN 40MM</v>
      </c>
      <c r="D339" s="180" t="str">
        <f>ORÇAMENTO!D306</f>
        <v>UN</v>
      </c>
      <c r="E339" s="180">
        <f>ORÇAMENTO!E306</f>
        <v>10</v>
      </c>
      <c r="F339" s="180">
        <f>ORÇAMENTO!F306</f>
        <v>12.73</v>
      </c>
      <c r="G339" s="180">
        <f>ORÇAMENTO!G306</f>
        <v>16.07</v>
      </c>
      <c r="H339" s="206">
        <f>ORÇAMENTO!H306</f>
        <v>127.3</v>
      </c>
      <c r="I339" s="206">
        <f>ORÇAMENTO!I306</f>
        <v>160.69999999999999</v>
      </c>
      <c r="J339" s="209">
        <f t="shared" si="10"/>
        <v>1.5240050473302194E-4</v>
      </c>
      <c r="K339" s="210">
        <f t="shared" si="11"/>
        <v>0.99403782102557081</v>
      </c>
    </row>
    <row r="340" spans="1:11" x14ac:dyDescent="0.25">
      <c r="A340" s="180" t="str">
        <f>ORÇAMENTO!A213</f>
        <v>1.13.14</v>
      </c>
      <c r="B340" s="180" t="str">
        <f>ORÇAMENTO!B213</f>
        <v>COMPOSIÇÃO PRÓPRIA</v>
      </c>
      <c r="C340" s="207" t="str">
        <f>ORÇAMENTO!C213</f>
        <v>SUPORTE GUIA CURTO COM ROLDANA REFORÇADO</v>
      </c>
      <c r="D340" s="180" t="str">
        <f>ORÇAMENTO!D213</f>
        <v>UN</v>
      </c>
      <c r="E340" s="180">
        <f>ORÇAMENTO!E213</f>
        <v>10</v>
      </c>
      <c r="F340" s="180">
        <f>ORÇAMENTO!F213</f>
        <v>12.61</v>
      </c>
      <c r="G340" s="180">
        <f>ORÇAMENTO!G213</f>
        <v>15.92</v>
      </c>
      <c r="H340" s="206">
        <f>ORÇAMENTO!H213</f>
        <v>126.1</v>
      </c>
      <c r="I340" s="206">
        <f>ORÇAMENTO!I213</f>
        <v>159.19999999999999</v>
      </c>
      <c r="J340" s="209">
        <f t="shared" si="10"/>
        <v>1.5097797357496636E-4</v>
      </c>
      <c r="K340" s="210">
        <f t="shared" si="11"/>
        <v>0.99418879899914581</v>
      </c>
    </row>
    <row r="341" spans="1:11" x14ac:dyDescent="0.25">
      <c r="A341" s="180" t="str">
        <f>ORÇAMENTO!A245</f>
        <v>1.15.11</v>
      </c>
      <c r="B341" s="180" t="str">
        <f>ORÇAMENTO!B245</f>
        <v>SINAPI - S - 89438</v>
      </c>
      <c r="C341" s="207" t="str">
        <f>ORÇAMENTO!C245</f>
        <v>TÊ 90º PVC SOLDÁVEL 20MM</v>
      </c>
      <c r="D341" s="180" t="str">
        <f>ORÇAMENTO!D245</f>
        <v>UN</v>
      </c>
      <c r="E341" s="180">
        <f>ORÇAMENTO!E245</f>
        <v>30</v>
      </c>
      <c r="F341" s="180">
        <f>ORÇAMENTO!F245</f>
        <v>4.18</v>
      </c>
      <c r="G341" s="180">
        <f>ORÇAMENTO!G245</f>
        <v>5.28</v>
      </c>
      <c r="H341" s="206">
        <f>ORÇAMENTO!H245</f>
        <v>125.4</v>
      </c>
      <c r="I341" s="206">
        <f>ORÇAMENTO!I245</f>
        <v>158.4</v>
      </c>
      <c r="J341" s="209">
        <f t="shared" si="10"/>
        <v>1.5021929029067008E-4</v>
      </c>
      <c r="K341" s="210">
        <f t="shared" si="11"/>
        <v>0.99433901828943649</v>
      </c>
    </row>
    <row r="342" spans="1:11" x14ac:dyDescent="0.25">
      <c r="A342" s="180" t="str">
        <f>ORÇAMENTO!A255</f>
        <v>1.15.21</v>
      </c>
      <c r="B342" s="180" t="str">
        <f>ORÇAMENTO!B255</f>
        <v>COMPOSIÇÃO PRÓPRIA</v>
      </c>
      <c r="C342" s="207" t="str">
        <f>ORÇAMENTO!C255</f>
        <v>BUCHA PVC SOLDÁVEL CURTA DE REDUÇÃO 25X20MM</v>
      </c>
      <c r="D342" s="180" t="str">
        <f>ORÇAMENTO!D255</f>
        <v>UN</v>
      </c>
      <c r="E342" s="180">
        <f>ORÇAMENTO!E255</f>
        <v>40</v>
      </c>
      <c r="F342" s="180">
        <f>ORÇAMENTO!F255</f>
        <v>3.13</v>
      </c>
      <c r="G342" s="180">
        <f>ORÇAMENTO!G255</f>
        <v>3.95</v>
      </c>
      <c r="H342" s="206">
        <f>ORÇAMENTO!H255</f>
        <v>125.2</v>
      </c>
      <c r="I342" s="206">
        <f>ORÇAMENTO!I255</f>
        <v>158</v>
      </c>
      <c r="J342" s="209">
        <f t="shared" si="10"/>
        <v>1.4983994864852191E-4</v>
      </c>
      <c r="K342" s="210">
        <f t="shared" si="11"/>
        <v>0.99448885823808497</v>
      </c>
    </row>
    <row r="343" spans="1:11" x14ac:dyDescent="0.25">
      <c r="A343" s="180" t="str">
        <f>ORÇAMENTO!A311</f>
        <v>1.17.18</v>
      </c>
      <c r="B343" s="180" t="str">
        <f>ORÇAMENTO!B311</f>
        <v>SINAPI - S - 89784</v>
      </c>
      <c r="C343" s="207" t="str">
        <f>ORÇAMENTO!C311</f>
        <v>TÊ 90º PVC PARA ESGOTO DN 50MMX50MM</v>
      </c>
      <c r="D343" s="180" t="str">
        <f>ORÇAMENTO!D311</f>
        <v>UN</v>
      </c>
      <c r="E343" s="180">
        <f>ORÇAMENTO!E311</f>
        <v>10</v>
      </c>
      <c r="F343" s="180">
        <f>ORÇAMENTO!F311</f>
        <v>12.38</v>
      </c>
      <c r="G343" s="180">
        <f>ORÇAMENTO!G311</f>
        <v>15.62</v>
      </c>
      <c r="H343" s="206">
        <f>ORÇAMENTO!H311</f>
        <v>123.8</v>
      </c>
      <c r="I343" s="206">
        <f>ORÇAMENTO!I311</f>
        <v>156.19999999999999</v>
      </c>
      <c r="J343" s="209">
        <f t="shared" si="10"/>
        <v>1.481329112588552E-4</v>
      </c>
      <c r="K343" s="210">
        <f t="shared" si="11"/>
        <v>0.99463699114934379</v>
      </c>
    </row>
    <row r="344" spans="1:11" x14ac:dyDescent="0.25">
      <c r="A344" s="180" t="str">
        <f>ORÇAMENTO!A425</f>
        <v>1.22.04.10</v>
      </c>
      <c r="B344" s="180" t="str">
        <f>ORÇAMENTO!B425</f>
        <v>COMPOSIÇÃO PRÓPRIA</v>
      </c>
      <c r="C344" s="207" t="str">
        <f>ORÇAMENTO!C425</f>
        <v>CABIDE DE AÇO INOX, DE SOBREPOR</v>
      </c>
      <c r="D344" s="180" t="str">
        <f>ORÇAMENTO!D425</f>
        <v>UN</v>
      </c>
      <c r="E344" s="180">
        <f>ORÇAMENTO!E425</f>
        <v>5</v>
      </c>
      <c r="F344" s="180">
        <f>ORÇAMENTO!F425</f>
        <v>24.470000000000002</v>
      </c>
      <c r="G344" s="180">
        <f>ORÇAMENTO!G425</f>
        <v>30.88</v>
      </c>
      <c r="H344" s="206">
        <f>ORÇAMENTO!H425</f>
        <v>122.35</v>
      </c>
      <c r="I344" s="206">
        <f>ORÇAMENTO!I425</f>
        <v>154.4</v>
      </c>
      <c r="J344" s="209">
        <f t="shared" si="10"/>
        <v>1.4642587386918851E-4</v>
      </c>
      <c r="K344" s="210">
        <f t="shared" si="11"/>
        <v>0.99478341702321293</v>
      </c>
    </row>
    <row r="345" spans="1:11" ht="25.5" x14ac:dyDescent="0.25">
      <c r="A345" s="180" t="str">
        <f>ORÇAMENTO!A480</f>
        <v>1.25.11</v>
      </c>
      <c r="B345" s="180" t="str">
        <f>ORÇAMENTO!B480</f>
        <v>SINAPI - S - 91854</v>
      </c>
      <c r="C345" s="207" t="str">
        <f>ORÇAMENTO!C480</f>
        <v>ELETRODUTO DE PVC FLEXÍVEL CORRUGADO DN 25MM (3/4")</v>
      </c>
      <c r="D345" s="180" t="str">
        <f>ORÇAMENTO!D480</f>
        <v>M</v>
      </c>
      <c r="E345" s="180">
        <f>ORÇAMENTO!E480</f>
        <v>25</v>
      </c>
      <c r="F345" s="180">
        <f>ORÇAMENTO!F480</f>
        <v>4.8899999999999997</v>
      </c>
      <c r="G345" s="180">
        <f>ORÇAMENTO!G480</f>
        <v>6.17</v>
      </c>
      <c r="H345" s="206">
        <f>ORÇAMENTO!H480</f>
        <v>122.25</v>
      </c>
      <c r="I345" s="206">
        <f>ORÇAMENTO!I480</f>
        <v>154.25</v>
      </c>
      <c r="J345" s="209">
        <f t="shared" si="10"/>
        <v>1.4628362075338295E-4</v>
      </c>
      <c r="K345" s="210">
        <f t="shared" si="11"/>
        <v>0.99492970064396635</v>
      </c>
    </row>
    <row r="346" spans="1:11" x14ac:dyDescent="0.25">
      <c r="A346" s="180" t="str">
        <f>ORÇAMENTO!A531</f>
        <v>1.28.04</v>
      </c>
      <c r="B346" s="180" t="str">
        <f>ORÇAMENTO!B531</f>
        <v>SINAPI - S - 83693</v>
      </c>
      <c r="C346" s="207" t="str">
        <f>ORÇAMENTO!C531</f>
        <v xml:space="preserve">CAIACAO EM MEIO FIO </v>
      </c>
      <c r="D346" s="180" t="str">
        <f>ORÇAMENTO!D531</f>
        <v>M2</v>
      </c>
      <c r="E346" s="180">
        <f>ORÇAMENTO!E531</f>
        <v>50</v>
      </c>
      <c r="F346" s="180">
        <f>ORÇAMENTO!F531</f>
        <v>2.4300000000000002</v>
      </c>
      <c r="G346" s="180">
        <f>ORÇAMENTO!G531</f>
        <v>3.07</v>
      </c>
      <c r="H346" s="206">
        <f>ORÇAMENTO!H531</f>
        <v>121.5</v>
      </c>
      <c r="I346" s="206">
        <f>ORÇAMENTO!I531</f>
        <v>153.5</v>
      </c>
      <c r="J346" s="209">
        <f t="shared" si="10"/>
        <v>1.4557235517435516E-4</v>
      </c>
      <c r="K346" s="210">
        <f t="shared" si="11"/>
        <v>0.99507527299914067</v>
      </c>
    </row>
    <row r="347" spans="1:11" x14ac:dyDescent="0.25">
      <c r="A347" s="180" t="str">
        <f>ORÇAMENTO!A423</f>
        <v>1.22.04.08</v>
      </c>
      <c r="B347" s="180" t="str">
        <f>ORÇAMENTO!B423</f>
        <v>SINAPI - S - 88571</v>
      </c>
      <c r="C347" s="207" t="str">
        <f>ORÇAMENTO!C423</f>
        <v>SABONETEIRA DE AÇO INOX, DE SOBREPOR</v>
      </c>
      <c r="D347" s="180" t="str">
        <f>ORÇAMENTO!D423</f>
        <v>UN</v>
      </c>
      <c r="E347" s="180">
        <f>ORÇAMENTO!E423</f>
        <v>4</v>
      </c>
      <c r="F347" s="180">
        <f>ORÇAMENTO!F423</f>
        <v>30.05</v>
      </c>
      <c r="G347" s="180">
        <f>ORÇAMENTO!G423</f>
        <v>37.93</v>
      </c>
      <c r="H347" s="206">
        <f>ORÇAMENTO!H423</f>
        <v>120.2</v>
      </c>
      <c r="I347" s="206">
        <f>ORÇAMENTO!I423</f>
        <v>151.72</v>
      </c>
      <c r="J347" s="209">
        <f t="shared" si="10"/>
        <v>1.4388428486679584E-4</v>
      </c>
      <c r="K347" s="210">
        <f t="shared" si="11"/>
        <v>0.99521915728400745</v>
      </c>
    </row>
    <row r="348" spans="1:11" x14ac:dyDescent="0.25">
      <c r="A348" s="180" t="str">
        <f>ORÇAMENTO!A315</f>
        <v>1.17.22</v>
      </c>
      <c r="B348" s="180" t="str">
        <f>ORÇAMENTO!B315</f>
        <v>SINAPI - S - 89783</v>
      </c>
      <c r="C348" s="207" t="str">
        <f>ORÇAMENTO!C315</f>
        <v>JUNÇÃO PVC SIMPLES PARA ESGOTO DN 40MMX40MM</v>
      </c>
      <c r="D348" s="180" t="str">
        <f>ORÇAMENTO!D315</f>
        <v>UN</v>
      </c>
      <c r="E348" s="180">
        <f>ORÇAMENTO!E315</f>
        <v>16</v>
      </c>
      <c r="F348" s="180">
        <f>ORÇAMENTO!F315</f>
        <v>7.51</v>
      </c>
      <c r="G348" s="180">
        <f>ORÇAMENTO!G315</f>
        <v>9.48</v>
      </c>
      <c r="H348" s="206">
        <f>ORÇAMENTO!H315</f>
        <v>120.16</v>
      </c>
      <c r="I348" s="206">
        <f>ORÇAMENTO!I315</f>
        <v>151.68</v>
      </c>
      <c r="J348" s="209">
        <f t="shared" si="10"/>
        <v>1.4384635070258103E-4</v>
      </c>
      <c r="K348" s="210">
        <f t="shared" si="11"/>
        <v>0.99536300363470998</v>
      </c>
    </row>
    <row r="349" spans="1:11" ht="25.5" x14ac:dyDescent="0.25">
      <c r="A349" s="180" t="str">
        <f>ORÇAMENTO!A320</f>
        <v>1.17.27</v>
      </c>
      <c r="B349" s="180" t="str">
        <f>ORÇAMENTO!B320</f>
        <v>COMPOSIÇÃO PRÓPRIA</v>
      </c>
      <c r="C349" s="207" t="str">
        <f>ORÇAMENTO!C320</f>
        <v>REDUÇÃO PVC EXCÊNTRICA PARA ESGOTO DN 100MMX50MM</v>
      </c>
      <c r="D349" s="180" t="str">
        <f>ORÇAMENTO!D320</f>
        <v>UN</v>
      </c>
      <c r="E349" s="180">
        <f>ORÇAMENTO!E320</f>
        <v>10</v>
      </c>
      <c r="F349" s="180">
        <f>ORÇAMENTO!F320</f>
        <v>11.9</v>
      </c>
      <c r="G349" s="180">
        <f>ORÇAMENTO!G320</f>
        <v>15.02</v>
      </c>
      <c r="H349" s="206">
        <f>ORÇAMENTO!H320</f>
        <v>119</v>
      </c>
      <c r="I349" s="206">
        <f>ORÇAMENTO!I320</f>
        <v>150.19999999999999</v>
      </c>
      <c r="J349" s="209">
        <f t="shared" si="10"/>
        <v>1.4244278662663284E-4</v>
      </c>
      <c r="K349" s="210">
        <f t="shared" si="11"/>
        <v>0.99550544642133665</v>
      </c>
    </row>
    <row r="350" spans="1:11" x14ac:dyDescent="0.25">
      <c r="A350" s="180" t="str">
        <f>ORÇAMENTO!A131</f>
        <v>1.11.06</v>
      </c>
      <c r="B350" s="180" t="str">
        <f>ORÇAMENTO!B131</f>
        <v>SINAPI - S - 91940</v>
      </c>
      <c r="C350" s="207" t="str">
        <f>ORÇAMENTO!C131</f>
        <v>CAIXA DE PASSAGEM PVC 4"X2"</v>
      </c>
      <c r="D350" s="180" t="str">
        <f>ORÇAMENTO!D131</f>
        <v>UN</v>
      </c>
      <c r="E350" s="180">
        <f>ORÇAMENTO!E131</f>
        <v>15</v>
      </c>
      <c r="F350" s="180">
        <f>ORÇAMENTO!F131</f>
        <v>7.76</v>
      </c>
      <c r="G350" s="180">
        <f>ORÇAMENTO!G131</f>
        <v>9.7899999999999991</v>
      </c>
      <c r="H350" s="206">
        <f>ORÇAMENTO!H131</f>
        <v>116.4</v>
      </c>
      <c r="I350" s="206">
        <f>ORÇAMENTO!I131</f>
        <v>146.85</v>
      </c>
      <c r="J350" s="209">
        <f t="shared" si="10"/>
        <v>1.3926580037364203E-4</v>
      </c>
      <c r="K350" s="210">
        <f t="shared" si="11"/>
        <v>0.99564471222171025</v>
      </c>
    </row>
    <row r="351" spans="1:11" x14ac:dyDescent="0.25">
      <c r="A351" s="180" t="str">
        <f>ORÇAMENTO!A214</f>
        <v>1.13.15</v>
      </c>
      <c r="B351" s="180" t="str">
        <f>ORÇAMENTO!B214</f>
        <v>COMPOSIÇÃO PRÓPRIA</v>
      </c>
      <c r="C351" s="207" t="str">
        <f>ORÇAMENTO!C214</f>
        <v>SUPORTE GUIA CURTO COM ROLDANA SIMPLES (RETO)</v>
      </c>
      <c r="D351" s="180" t="str">
        <f>ORÇAMENTO!D214</f>
        <v>UN</v>
      </c>
      <c r="E351" s="180">
        <f>ORÇAMENTO!E214</f>
        <v>10</v>
      </c>
      <c r="F351" s="180">
        <f>ORÇAMENTO!F214</f>
        <v>11.48</v>
      </c>
      <c r="G351" s="180">
        <f>ORÇAMENTO!G214</f>
        <v>14.49</v>
      </c>
      <c r="H351" s="206">
        <f>ORÇAMENTO!H214</f>
        <v>114.8</v>
      </c>
      <c r="I351" s="206">
        <f>ORÇAMENTO!I214</f>
        <v>144.9</v>
      </c>
      <c r="J351" s="209">
        <f t="shared" si="10"/>
        <v>1.3741650986816978E-4</v>
      </c>
      <c r="K351" s="210">
        <f t="shared" si="11"/>
        <v>0.99578212873157845</v>
      </c>
    </row>
    <row r="352" spans="1:11" x14ac:dyDescent="0.25">
      <c r="A352" s="180" t="str">
        <f>ORÇAMENTO!A247</f>
        <v>1.15.13</v>
      </c>
      <c r="B352" s="180" t="str">
        <f>ORÇAMENTO!B247</f>
        <v>SINAPI - S - 89443</v>
      </c>
      <c r="C352" s="207" t="str">
        <f>ORÇAMENTO!C247</f>
        <v>TÊ 90º PVC SOLDÁVEL 32MM</v>
      </c>
      <c r="D352" s="180" t="str">
        <f>ORÇAMENTO!D247</f>
        <v>UN</v>
      </c>
      <c r="E352" s="180">
        <f>ORÇAMENTO!E247</f>
        <v>15</v>
      </c>
      <c r="F352" s="180">
        <f>ORÇAMENTO!F247</f>
        <v>7.58</v>
      </c>
      <c r="G352" s="180">
        <f>ORÇAMENTO!G247</f>
        <v>9.57</v>
      </c>
      <c r="H352" s="206">
        <f>ORÇAMENTO!H247</f>
        <v>113.7</v>
      </c>
      <c r="I352" s="206">
        <f>ORÇAMENTO!I247</f>
        <v>143.55000000000001</v>
      </c>
      <c r="J352" s="209">
        <f t="shared" si="10"/>
        <v>1.3613623182591976E-4</v>
      </c>
      <c r="K352" s="210">
        <f t="shared" si="11"/>
        <v>0.99591826496340441</v>
      </c>
    </row>
    <row r="353" spans="1:11" x14ac:dyDescent="0.25">
      <c r="A353" s="180" t="str">
        <f>ORÇAMENTO!A310</f>
        <v>1.17.17</v>
      </c>
      <c r="B353" s="180" t="str">
        <f>ORÇAMENTO!B310</f>
        <v>SINAPI - S - 89735</v>
      </c>
      <c r="C353" s="207" t="str">
        <f>ORÇAMENTO!C310</f>
        <v>CURVA LONGA 90º PVC PARA ESGOTO DN 50MM</v>
      </c>
      <c r="D353" s="180" t="str">
        <f>ORÇAMENTO!D310</f>
        <v>UN</v>
      </c>
      <c r="E353" s="180">
        <f>ORÇAMENTO!E310</f>
        <v>10</v>
      </c>
      <c r="F353" s="180">
        <f>ORÇAMENTO!F310</f>
        <v>11.33</v>
      </c>
      <c r="G353" s="180">
        <f>ORÇAMENTO!G310</f>
        <v>14.3</v>
      </c>
      <c r="H353" s="206">
        <f>ORÇAMENTO!H310</f>
        <v>113.3</v>
      </c>
      <c r="I353" s="206">
        <f>ORÇAMENTO!I310</f>
        <v>143</v>
      </c>
      <c r="J353" s="209">
        <f t="shared" si="10"/>
        <v>1.3561463706796603E-4</v>
      </c>
      <c r="K353" s="210">
        <f t="shared" si="11"/>
        <v>0.99605387960047242</v>
      </c>
    </row>
    <row r="354" spans="1:11" x14ac:dyDescent="0.25">
      <c r="A354" s="180" t="str">
        <f>ORÇAMENTO!A132</f>
        <v>1.11.07</v>
      </c>
      <c r="B354" s="180" t="str">
        <f>ORÇAMENTO!B132</f>
        <v>SINAPI - S - 91937</v>
      </c>
      <c r="C354" s="207" t="str">
        <f>ORÇAMENTO!C132</f>
        <v>CAIXA OCTOGONAL FUNDO MÓVEL PVC 3"X3"</v>
      </c>
      <c r="D354" s="180" t="str">
        <f>ORÇAMENTO!D132</f>
        <v>UN</v>
      </c>
      <c r="E354" s="180">
        <f>ORÇAMENTO!E132</f>
        <v>20</v>
      </c>
      <c r="F354" s="180">
        <f>ORÇAMENTO!F132</f>
        <v>5.57</v>
      </c>
      <c r="G354" s="180">
        <f>ORÇAMENTO!G132</f>
        <v>7.03</v>
      </c>
      <c r="H354" s="206">
        <f>ORÇAMENTO!H132</f>
        <v>111.4</v>
      </c>
      <c r="I354" s="206">
        <f>ORÇAMENTO!I132</f>
        <v>140.6</v>
      </c>
      <c r="J354" s="209">
        <f t="shared" si="10"/>
        <v>1.3333858721507709E-4</v>
      </c>
      <c r="K354" s="210">
        <f t="shared" si="11"/>
        <v>0.99618721818768752</v>
      </c>
    </row>
    <row r="355" spans="1:11" ht="25.5" x14ac:dyDescent="0.25">
      <c r="A355" s="180" t="str">
        <f>ORÇAMENTO!A203</f>
        <v>1.13.04</v>
      </c>
      <c r="B355" s="180" t="str">
        <f>ORÇAMENTO!B203</f>
        <v>COMPOSIÇÃO PRÓPRIA</v>
      </c>
      <c r="C355" s="207" t="str">
        <f>ORÇAMENTO!C203</f>
        <v>CONECTOR DE MEDIÇÃO / EMENDA EM BRONZE COM 04 PARAFUSOS - 16 A 70MM2</v>
      </c>
      <c r="D355" s="180" t="str">
        <f>ORÇAMENTO!D203</f>
        <v>UN</v>
      </c>
      <c r="E355" s="180">
        <f>ORÇAMENTO!E203</f>
        <v>5</v>
      </c>
      <c r="F355" s="180">
        <f>ORÇAMENTO!F203</f>
        <v>21.84</v>
      </c>
      <c r="G355" s="180">
        <f>ORÇAMENTO!G203</f>
        <v>27.56</v>
      </c>
      <c r="H355" s="206">
        <f>ORÇAMENTO!H203</f>
        <v>109.2</v>
      </c>
      <c r="I355" s="206">
        <f>ORÇAMENTO!I203</f>
        <v>137.80000000000001</v>
      </c>
      <c r="J355" s="209">
        <f t="shared" si="10"/>
        <v>1.3068319572004001E-4</v>
      </c>
      <c r="K355" s="210">
        <f t="shared" si="11"/>
        <v>0.99631790138340759</v>
      </c>
    </row>
    <row r="356" spans="1:11" x14ac:dyDescent="0.25">
      <c r="A356" s="180" t="str">
        <f>ORÇAMENTO!A229</f>
        <v>1.14.11</v>
      </c>
      <c r="B356" s="180" t="str">
        <f>ORÇAMENTO!B229</f>
        <v>COMPOSIÇÃO PRÓPRIA</v>
      </c>
      <c r="C356" s="207" t="str">
        <f>ORÇAMENTO!C229</f>
        <v>CANTONEIRA "ZZ" PARA VERGALHÃO</v>
      </c>
      <c r="D356" s="180" t="str">
        <f>ORÇAMENTO!D229</f>
        <v>UN</v>
      </c>
      <c r="E356" s="180">
        <f>ORÇAMENTO!E229</f>
        <v>30</v>
      </c>
      <c r="F356" s="180">
        <f>ORÇAMENTO!F229</f>
        <v>3.64</v>
      </c>
      <c r="G356" s="180">
        <f>ORÇAMENTO!G229</f>
        <v>4.59</v>
      </c>
      <c r="H356" s="206">
        <f>ORÇAMENTO!H229</f>
        <v>109.2</v>
      </c>
      <c r="I356" s="206">
        <f>ORÇAMENTO!I229</f>
        <v>137.69999999999999</v>
      </c>
      <c r="J356" s="209">
        <f t="shared" si="10"/>
        <v>1.3058836030950294E-4</v>
      </c>
      <c r="K356" s="210">
        <f t="shared" si="11"/>
        <v>0.99644848974371714</v>
      </c>
    </row>
    <row r="357" spans="1:11" ht="51" x14ac:dyDescent="0.25">
      <c r="A357" s="180" t="str">
        <f>ORÇAMENTO!A63</f>
        <v>1.06.05</v>
      </c>
      <c r="B357" s="180" t="str">
        <f>ORÇAMENTO!B63</f>
        <v>SINAPI - S - 92763</v>
      </c>
      <c r="C357" s="207" t="str">
        <f>ORÇAMENTO!C63</f>
        <v>ARMAÇÃO DE SUPRAESTRUTURA, DE EDIFICAÇÃO DE MÚLTIPLOS PAVIMENTOS, UTILIZANDO AÇO CA-50 DE 12,5MM - FORNECIMENTO / CORTE / DOBRA / COLOCAÇÃO</v>
      </c>
      <c r="D357" s="180" t="str">
        <f>ORÇAMENTO!D63</f>
        <v>KG</v>
      </c>
      <c r="E357" s="180">
        <f>ORÇAMENTO!E63</f>
        <v>20</v>
      </c>
      <c r="F357" s="180">
        <f>ORÇAMENTO!F63</f>
        <v>5.43</v>
      </c>
      <c r="G357" s="180">
        <f>ORÇAMENTO!G63</f>
        <v>6.85</v>
      </c>
      <c r="H357" s="206">
        <f>ORÇAMENTO!H63</f>
        <v>108.6</v>
      </c>
      <c r="I357" s="206">
        <f>ORÇAMENTO!I63</f>
        <v>137</v>
      </c>
      <c r="J357" s="209">
        <f t="shared" si="10"/>
        <v>1.2992451243574367E-4</v>
      </c>
      <c r="K357" s="210">
        <f t="shared" si="11"/>
        <v>0.9965784142561529</v>
      </c>
    </row>
    <row r="358" spans="1:11" x14ac:dyDescent="0.25">
      <c r="A358" s="180" t="str">
        <f>ORÇAMENTO!A257</f>
        <v>1.15.23</v>
      </c>
      <c r="B358" s="180" t="str">
        <f>ORÇAMENTO!B257</f>
        <v>SINAPI - S - 90375</v>
      </c>
      <c r="C358" s="207" t="str">
        <f>ORÇAMENTO!C257</f>
        <v>BUCHA PVC SOLDÁVEL CURTA DE REDUÇÃO 40X32MM</v>
      </c>
      <c r="D358" s="180" t="str">
        <f>ORÇAMENTO!D257</f>
        <v>UN</v>
      </c>
      <c r="E358" s="180">
        <f>ORÇAMENTO!E257</f>
        <v>20</v>
      </c>
      <c r="F358" s="180">
        <f>ORÇAMENTO!F257</f>
        <v>5.38</v>
      </c>
      <c r="G358" s="180">
        <f>ORÇAMENTO!G257</f>
        <v>6.79</v>
      </c>
      <c r="H358" s="206">
        <f>ORÇAMENTO!H257</f>
        <v>107.6</v>
      </c>
      <c r="I358" s="206">
        <f>ORÇAMENTO!I257</f>
        <v>135.80000000000001</v>
      </c>
      <c r="J358" s="209">
        <f t="shared" si="10"/>
        <v>1.2878648750929922E-4</v>
      </c>
      <c r="K358" s="210">
        <f t="shared" si="11"/>
        <v>0.99670720074366215</v>
      </c>
    </row>
    <row r="359" spans="1:11" x14ac:dyDescent="0.25">
      <c r="A359" s="180" t="str">
        <f>ORÇAMENTO!A299</f>
        <v>1.17.06</v>
      </c>
      <c r="B359" s="180" t="str">
        <f>ORÇAMENTO!B299</f>
        <v>SINAPI - S - 89732</v>
      </c>
      <c r="C359" s="207" t="str">
        <f>ORÇAMENTO!C299</f>
        <v>JOELHO 45º PVC PARA ESGOTO DN 50MM</v>
      </c>
      <c r="D359" s="180" t="str">
        <f>ORÇAMENTO!D299</f>
        <v>UN</v>
      </c>
      <c r="E359" s="180">
        <f>ORÇAMENTO!E299</f>
        <v>15</v>
      </c>
      <c r="F359" s="180">
        <f>ORÇAMENTO!F299</f>
        <v>7.13</v>
      </c>
      <c r="G359" s="180">
        <f>ORÇAMENTO!G299</f>
        <v>9</v>
      </c>
      <c r="H359" s="206">
        <f>ORÇAMENTO!H299</f>
        <v>106.95</v>
      </c>
      <c r="I359" s="206">
        <f>ORÇAMENTO!I299</f>
        <v>135</v>
      </c>
      <c r="J359" s="209">
        <f t="shared" si="10"/>
        <v>1.280278042250029E-4</v>
      </c>
      <c r="K359" s="210">
        <f t="shared" si="11"/>
        <v>0.9968352285478872</v>
      </c>
    </row>
    <row r="360" spans="1:11" x14ac:dyDescent="0.25">
      <c r="A360" s="180" t="str">
        <f>ORÇAMENTO!A339</f>
        <v>1.18.08</v>
      </c>
      <c r="B360" s="180" t="str">
        <f>ORÇAMENTO!B339</f>
        <v>SINAPI - S - 72295</v>
      </c>
      <c r="C360" s="207" t="str">
        <f>ORÇAMENTO!C339</f>
        <v>CAP PVC PARA ÁGUA PLUVIAL DN 100MM</v>
      </c>
      <c r="D360" s="180" t="str">
        <f>ORÇAMENTO!D339</f>
        <v>UN</v>
      </c>
      <c r="E360" s="180">
        <f>ORÇAMENTO!E339</f>
        <v>10</v>
      </c>
      <c r="F360" s="180">
        <f>ORÇAMENTO!F339</f>
        <v>10.49</v>
      </c>
      <c r="G360" s="180">
        <f>ORÇAMENTO!G339</f>
        <v>13.24</v>
      </c>
      <c r="H360" s="206">
        <f>ORÇAMENTO!H339</f>
        <v>104.9</v>
      </c>
      <c r="I360" s="206">
        <f>ORÇAMENTO!I339</f>
        <v>132.4</v>
      </c>
      <c r="J360" s="209">
        <f t="shared" si="10"/>
        <v>1.2556208355103988E-4</v>
      </c>
      <c r="K360" s="210">
        <f t="shared" si="11"/>
        <v>0.99696079063143828</v>
      </c>
    </row>
    <row r="361" spans="1:11" x14ac:dyDescent="0.25">
      <c r="A361" s="180" t="str">
        <f>ORÇAMENTO!A314</f>
        <v>1.17.21</v>
      </c>
      <c r="B361" s="180" t="str">
        <f>ORÇAMENTO!B314</f>
        <v>SINAPI - S - 89778</v>
      </c>
      <c r="C361" s="207" t="str">
        <f>ORÇAMENTO!C314</f>
        <v>LUVA PVC SIMPLES PARA ESGOTO DN 100MM</v>
      </c>
      <c r="D361" s="180" t="str">
        <f>ORÇAMENTO!D314</f>
        <v>UN</v>
      </c>
      <c r="E361" s="180">
        <f>ORÇAMENTO!E314</f>
        <v>10</v>
      </c>
      <c r="F361" s="180">
        <f>ORÇAMENTO!F314</f>
        <v>10.43</v>
      </c>
      <c r="G361" s="180">
        <f>ORÇAMENTO!G314</f>
        <v>13.16</v>
      </c>
      <c r="H361" s="206">
        <f>ORÇAMENTO!H314</f>
        <v>104.3</v>
      </c>
      <c r="I361" s="206">
        <f>ORÇAMENTO!I314</f>
        <v>131.6</v>
      </c>
      <c r="J361" s="209">
        <f t="shared" si="10"/>
        <v>1.2480340026674357E-4</v>
      </c>
      <c r="K361" s="210">
        <f t="shared" si="11"/>
        <v>0.99708559403170505</v>
      </c>
    </row>
    <row r="362" spans="1:11" x14ac:dyDescent="0.25">
      <c r="A362" s="180" t="str">
        <f>ORÇAMENTO!A337</f>
        <v>1.18.06</v>
      </c>
      <c r="B362" s="180" t="str">
        <f>ORÇAMENTO!B337</f>
        <v>SINAPI - S - 89778</v>
      </c>
      <c r="C362" s="207" t="str">
        <f>ORÇAMENTO!C337</f>
        <v>LUVA PVC SIMPLES PARA ÁGUA PLUVIAL DN 100MM</v>
      </c>
      <c r="D362" s="180" t="str">
        <f>ORÇAMENTO!D337</f>
        <v>UN</v>
      </c>
      <c r="E362" s="180">
        <f>ORÇAMENTO!E337</f>
        <v>10</v>
      </c>
      <c r="F362" s="180">
        <f>ORÇAMENTO!F337</f>
        <v>10.43</v>
      </c>
      <c r="G362" s="180">
        <f>ORÇAMENTO!G337</f>
        <v>13.16</v>
      </c>
      <c r="H362" s="206">
        <f>ORÇAMENTO!H337</f>
        <v>104.3</v>
      </c>
      <c r="I362" s="206">
        <f>ORÇAMENTO!I337</f>
        <v>131.6</v>
      </c>
      <c r="J362" s="209">
        <f t="shared" si="10"/>
        <v>1.2480340026674357E-4</v>
      </c>
      <c r="K362" s="210">
        <f t="shared" si="11"/>
        <v>0.99721039743197182</v>
      </c>
    </row>
    <row r="363" spans="1:11" x14ac:dyDescent="0.25">
      <c r="A363" s="180" t="str">
        <f>ORÇAMENTO!A420</f>
        <v>1.22.04.05</v>
      </c>
      <c r="B363" s="180" t="str">
        <f>ORÇAMENTO!B420</f>
        <v>COMPOSIÇÃO PRÓPRIA</v>
      </c>
      <c r="C363" s="207" t="str">
        <f>ORÇAMENTO!C420</f>
        <v>ASSENTO SANITÁRIO PLÁSTICO, PARA PNE</v>
      </c>
      <c r="D363" s="180" t="str">
        <f>ORÇAMENTO!D420</f>
        <v>UN</v>
      </c>
      <c r="E363" s="180">
        <f>ORÇAMENTO!E420</f>
        <v>4</v>
      </c>
      <c r="F363" s="180">
        <f>ORÇAMENTO!F420</f>
        <v>25.019999999999996</v>
      </c>
      <c r="G363" s="180">
        <f>ORÇAMENTO!G420</f>
        <v>31.58</v>
      </c>
      <c r="H363" s="206">
        <f>ORÇAMENTO!H420</f>
        <v>100.08</v>
      </c>
      <c r="I363" s="206">
        <f>ORÇAMENTO!I420</f>
        <v>126.32</v>
      </c>
      <c r="J363" s="209">
        <f t="shared" si="10"/>
        <v>1.197960905903879E-4</v>
      </c>
      <c r="K363" s="210">
        <f t="shared" si="11"/>
        <v>0.99733019352256225</v>
      </c>
    </row>
    <row r="364" spans="1:11" x14ac:dyDescent="0.25">
      <c r="A364" s="180" t="str">
        <f>ORÇAMENTO!A302</f>
        <v>1.17.09</v>
      </c>
      <c r="B364" s="180" t="str">
        <f>ORÇAMENTO!B302</f>
        <v>SINAPI - S - 89731</v>
      </c>
      <c r="C364" s="207" t="str">
        <f>ORÇAMENTO!C302</f>
        <v>JOELHO 90º PVC PARA ESGOTO DN 50MM</v>
      </c>
      <c r="D364" s="180" t="str">
        <f>ORÇAMENTO!D302</f>
        <v>UN</v>
      </c>
      <c r="E364" s="180">
        <f>ORÇAMENTO!E302</f>
        <v>15</v>
      </c>
      <c r="F364" s="180">
        <f>ORÇAMENTO!F302</f>
        <v>6.56</v>
      </c>
      <c r="G364" s="180">
        <f>ORÇAMENTO!G302</f>
        <v>8.2799999999999994</v>
      </c>
      <c r="H364" s="206">
        <f>ORÇAMENTO!H302</f>
        <v>98.4</v>
      </c>
      <c r="I364" s="206">
        <f>ORÇAMENTO!I302</f>
        <v>124.2</v>
      </c>
      <c r="J364" s="209">
        <f t="shared" si="10"/>
        <v>1.1778557988700267E-4</v>
      </c>
      <c r="K364" s="210">
        <f t="shared" si="11"/>
        <v>0.9974479791024492</v>
      </c>
    </row>
    <row r="365" spans="1:11" x14ac:dyDescent="0.25">
      <c r="A365" s="180" t="str">
        <f>ORÇAMENTO!A225</f>
        <v>1.14.07</v>
      </c>
      <c r="B365" s="180" t="str">
        <f>ORÇAMENTO!B225</f>
        <v>COMPOSIÇÃO PRÓPRIA</v>
      </c>
      <c r="C365" s="207" t="str">
        <f>ORÇAMENTO!C225</f>
        <v>SUPORTE HORIZONTAL 100X100MM (LXH)</v>
      </c>
      <c r="D365" s="180" t="str">
        <f>ORÇAMENTO!D225</f>
        <v>UN</v>
      </c>
      <c r="E365" s="180">
        <f>ORÇAMENTO!E225</f>
        <v>10</v>
      </c>
      <c r="F365" s="180">
        <f>ORÇAMENTO!F225</f>
        <v>9.7999999999999989</v>
      </c>
      <c r="G365" s="180">
        <f>ORÇAMENTO!G225</f>
        <v>12.37</v>
      </c>
      <c r="H365" s="206">
        <f>ORÇAMENTO!H225</f>
        <v>98</v>
      </c>
      <c r="I365" s="206">
        <f>ORÇAMENTO!I225</f>
        <v>123.7</v>
      </c>
      <c r="J365" s="209">
        <f t="shared" si="10"/>
        <v>1.1731140283431747E-4</v>
      </c>
      <c r="K365" s="210">
        <f t="shared" si="11"/>
        <v>0.99756529050528353</v>
      </c>
    </row>
    <row r="366" spans="1:11" x14ac:dyDescent="0.25">
      <c r="A366" s="180" t="str">
        <f>ORÇAMENTO!A509</f>
        <v>1.26.14</v>
      </c>
      <c r="B366" s="180" t="str">
        <f>ORÇAMENTO!B509</f>
        <v>SICRO2 - 2 S 04 942 52</v>
      </c>
      <c r="C366" s="207" t="str">
        <f>ORÇAMENTO!C509</f>
        <v>ENTRADA PARA DESCIDA D'ÁGUA - EDA 02</v>
      </c>
      <c r="D366" s="180" t="str">
        <f>ORÇAMENTO!D509</f>
        <v>UN</v>
      </c>
      <c r="E366" s="180">
        <f>ORÇAMENTO!E509</f>
        <v>2</v>
      </c>
      <c r="F366" s="180">
        <f>ORÇAMENTO!F509</f>
        <v>47.63</v>
      </c>
      <c r="G366" s="180">
        <f>ORÇAMENTO!G509</f>
        <v>60.11</v>
      </c>
      <c r="H366" s="206">
        <f>ORÇAMENTO!H509</f>
        <v>95.26</v>
      </c>
      <c r="I366" s="206">
        <f>ORÇAMENTO!I509</f>
        <v>120.22</v>
      </c>
      <c r="J366" s="209">
        <f t="shared" si="10"/>
        <v>1.1401113054762851E-4</v>
      </c>
      <c r="K366" s="210">
        <f t="shared" si="11"/>
        <v>0.99767930163583118</v>
      </c>
    </row>
    <row r="367" spans="1:11" x14ac:dyDescent="0.25">
      <c r="A367" s="180" t="str">
        <f>ORÇAMENTO!A226</f>
        <v>1.14.08</v>
      </c>
      <c r="B367" s="180" t="str">
        <f>ORÇAMENTO!B226</f>
        <v>COMPOSIÇÃO PRÓPRIA</v>
      </c>
      <c r="C367" s="207" t="str">
        <f>ORÇAMENTO!C226</f>
        <v>FIBRA ÓPTICA MM 2 Fo</v>
      </c>
      <c r="D367" s="180" t="str">
        <f>ORÇAMENTO!D226</f>
        <v>M</v>
      </c>
      <c r="E367" s="180">
        <f>ORÇAMENTO!E226</f>
        <v>15</v>
      </c>
      <c r="F367" s="180">
        <f>ORÇAMENTO!F226</f>
        <v>6</v>
      </c>
      <c r="G367" s="180">
        <f>ORÇAMENTO!G226</f>
        <v>7.57</v>
      </c>
      <c r="H367" s="206">
        <f>ORÇAMENTO!H226</f>
        <v>90</v>
      </c>
      <c r="I367" s="206">
        <f>ORÇAMENTO!I226</f>
        <v>113.55</v>
      </c>
      <c r="J367" s="209">
        <f t="shared" si="10"/>
        <v>1.0768560866480799E-4</v>
      </c>
      <c r="K367" s="210">
        <f t="shared" si="11"/>
        <v>0.99778698724449599</v>
      </c>
    </row>
    <row r="368" spans="1:11" x14ac:dyDescent="0.25">
      <c r="A368" s="180" t="str">
        <f>ORÇAMENTO!A242</f>
        <v>1.15.08</v>
      </c>
      <c r="B368" s="180" t="str">
        <f>ORÇAMENTO!B242</f>
        <v>SINAPI - S - 89408</v>
      </c>
      <c r="C368" s="207" t="str">
        <f>ORÇAMENTO!C242</f>
        <v>JOELHO 90º PVC SOLDÁVEL 25MM</v>
      </c>
      <c r="D368" s="180" t="str">
        <f>ORÇAMENTO!D242</f>
        <v>UN</v>
      </c>
      <c r="E368" s="180">
        <f>ORÇAMENTO!E242</f>
        <v>25</v>
      </c>
      <c r="F368" s="180">
        <f>ORÇAMENTO!F242</f>
        <v>3.56</v>
      </c>
      <c r="G368" s="180">
        <f>ORÇAMENTO!G242</f>
        <v>4.49</v>
      </c>
      <c r="H368" s="206">
        <f>ORÇAMENTO!H242</f>
        <v>89</v>
      </c>
      <c r="I368" s="206">
        <f>ORÇAMENTO!I242</f>
        <v>112.25</v>
      </c>
      <c r="J368" s="209">
        <f t="shared" si="10"/>
        <v>1.0645274832782648E-4</v>
      </c>
      <c r="K368" s="210">
        <f t="shared" si="11"/>
        <v>0.99789343999282387</v>
      </c>
    </row>
    <row r="369" spans="1:11" ht="25.5" x14ac:dyDescent="0.25">
      <c r="A369" s="180" t="str">
        <f>ORÇAMENTO!A40</f>
        <v>1.04.02</v>
      </c>
      <c r="B369" s="180" t="str">
        <f>ORÇAMENTO!B40</f>
        <v>SINAPI - S - 94099</v>
      </c>
      <c r="C369" s="207" t="str">
        <f>ORÇAMENTO!C40</f>
        <v>REGULARIZAÇÃO E COMPACTAÇÃO MANUAL DE FUNDO DE VALA, EM LOCAL COM NÍVEL BAIXO DE INTERFERÊNCIA</v>
      </c>
      <c r="D369" s="180" t="str">
        <f>ORÇAMENTO!D40</f>
        <v>M2</v>
      </c>
      <c r="E369" s="180">
        <f>ORÇAMENTO!E40</f>
        <v>52</v>
      </c>
      <c r="F369" s="180">
        <f>ORÇAMENTO!F40</f>
        <v>1.66</v>
      </c>
      <c r="G369" s="180">
        <f>ORÇAMENTO!G40</f>
        <v>2.1</v>
      </c>
      <c r="H369" s="206">
        <f>ORÇAMENTO!H40</f>
        <v>86.32</v>
      </c>
      <c r="I369" s="206">
        <f>ORÇAMENTO!I40</f>
        <v>109.2</v>
      </c>
      <c r="J369" s="209">
        <f t="shared" si="10"/>
        <v>1.0356026830644679E-4</v>
      </c>
      <c r="K369" s="210">
        <f t="shared" si="11"/>
        <v>0.99799700026113036</v>
      </c>
    </row>
    <row r="370" spans="1:11" x14ac:dyDescent="0.25">
      <c r="A370" s="180" t="str">
        <f>ORÇAMENTO!A298</f>
        <v>1.17.05</v>
      </c>
      <c r="B370" s="180" t="str">
        <f>ORÇAMENTO!B298</f>
        <v>SINAPI - S - 89726</v>
      </c>
      <c r="C370" s="207" t="str">
        <f>ORÇAMENTO!C298</f>
        <v>JOELHO 45º PVC PARA ESGOTO DN 40MM</v>
      </c>
      <c r="D370" s="180" t="str">
        <f>ORÇAMENTO!D298</f>
        <v>UN</v>
      </c>
      <c r="E370" s="180">
        <f>ORÇAMENTO!E298</f>
        <v>15</v>
      </c>
      <c r="F370" s="180">
        <f>ORÇAMENTO!F298</f>
        <v>5.64</v>
      </c>
      <c r="G370" s="180">
        <f>ORÇAMENTO!G298</f>
        <v>7.12</v>
      </c>
      <c r="H370" s="206">
        <f>ORÇAMENTO!H298</f>
        <v>84.6</v>
      </c>
      <c r="I370" s="206">
        <f>ORÇAMENTO!I298</f>
        <v>106.8</v>
      </c>
      <c r="J370" s="209">
        <f t="shared" si="10"/>
        <v>1.0128421845355784E-4</v>
      </c>
      <c r="K370" s="210">
        <f t="shared" si="11"/>
        <v>0.99809828447958393</v>
      </c>
    </row>
    <row r="371" spans="1:11" x14ac:dyDescent="0.25">
      <c r="A371" s="180" t="str">
        <f>ORÇAMENTO!A416</f>
        <v>1.22.04.01</v>
      </c>
      <c r="B371" s="180" t="str">
        <f>ORÇAMENTO!B416</f>
        <v>COMPOSIÇÃO PRÓPRIA</v>
      </c>
      <c r="C371" s="207" t="str">
        <f>ORÇAMENTO!C416</f>
        <v>VÁLVULA EM METAL CROMADO PARA LAVATÓRIO</v>
      </c>
      <c r="D371" s="180" t="str">
        <f>ORÇAMENTO!D416</f>
        <v>UN</v>
      </c>
      <c r="E371" s="180">
        <f>ORÇAMENTO!E416</f>
        <v>3</v>
      </c>
      <c r="F371" s="180">
        <f>ORÇAMENTO!F416</f>
        <v>26.349999999999998</v>
      </c>
      <c r="G371" s="180">
        <f>ORÇAMENTO!G416</f>
        <v>33.26</v>
      </c>
      <c r="H371" s="206">
        <f>ORÇAMENTO!H416</f>
        <v>79.05</v>
      </c>
      <c r="I371" s="206">
        <f>ORÇAMENTO!I416</f>
        <v>99.78</v>
      </c>
      <c r="J371" s="209">
        <f t="shared" si="10"/>
        <v>9.4626772633857702E-5</v>
      </c>
      <c r="K371" s="210">
        <f t="shared" si="11"/>
        <v>0.99819291125221776</v>
      </c>
    </row>
    <row r="372" spans="1:11" x14ac:dyDescent="0.25">
      <c r="A372" s="180" t="str">
        <f>ORÇAMENTO!A243</f>
        <v>1.15.09</v>
      </c>
      <c r="B372" s="180" t="str">
        <f>ORÇAMENTO!B243</f>
        <v>SINAPI - S - 89413</v>
      </c>
      <c r="C372" s="207" t="str">
        <f>ORÇAMENTO!C243</f>
        <v>JOELHO 90º PVC SOLDÁVEL 32MM</v>
      </c>
      <c r="D372" s="180" t="str">
        <f>ORÇAMENTO!D243</f>
        <v>UN</v>
      </c>
      <c r="E372" s="180">
        <f>ORÇAMENTO!E243</f>
        <v>15</v>
      </c>
      <c r="F372" s="180">
        <f>ORÇAMENTO!F243</f>
        <v>5.2</v>
      </c>
      <c r="G372" s="180">
        <f>ORÇAMENTO!G243</f>
        <v>6.56</v>
      </c>
      <c r="H372" s="206">
        <f>ORÇAMENTO!H243</f>
        <v>78</v>
      </c>
      <c r="I372" s="206">
        <f>ORÇAMENTO!I243</f>
        <v>98.4</v>
      </c>
      <c r="J372" s="209">
        <f t="shared" si="10"/>
        <v>9.3318043968446563E-5</v>
      </c>
      <c r="K372" s="210">
        <f t="shared" si="11"/>
        <v>0.99828622929618616</v>
      </c>
    </row>
    <row r="373" spans="1:11" x14ac:dyDescent="0.25">
      <c r="A373" s="180" t="str">
        <f>ORÇAMENTO!A273</f>
        <v>1.16.01</v>
      </c>
      <c r="B373" s="180" t="str">
        <f>ORÇAMENTO!B273</f>
        <v>COMPOSIÇÃO PRÓPRIA</v>
      </c>
      <c r="C373" s="207" t="str">
        <f>ORÇAMENTO!C273</f>
        <v>TUBO DE FERRO GALVANIZADO 1/2"</v>
      </c>
      <c r="D373" s="180" t="str">
        <f>ORÇAMENTO!D273</f>
        <v>M</v>
      </c>
      <c r="E373" s="180">
        <f>ORÇAMENTO!E273</f>
        <v>5</v>
      </c>
      <c r="F373" s="180">
        <f>ORÇAMENTO!F273</f>
        <v>15.42</v>
      </c>
      <c r="G373" s="180">
        <f>ORÇAMENTO!G273</f>
        <v>19.46</v>
      </c>
      <c r="H373" s="206">
        <f>ORÇAMENTO!H273</f>
        <v>77.099999999999994</v>
      </c>
      <c r="I373" s="206">
        <f>ORÇAMENTO!I273</f>
        <v>97.3</v>
      </c>
      <c r="J373" s="209">
        <f t="shared" si="10"/>
        <v>9.2274854452539123E-5</v>
      </c>
      <c r="K373" s="210">
        <f t="shared" si="11"/>
        <v>0.99837850415063867</v>
      </c>
    </row>
    <row r="374" spans="1:11" x14ac:dyDescent="0.25">
      <c r="A374" s="180" t="str">
        <f>ORÇAMENTO!A419</f>
        <v>1.22.04.04</v>
      </c>
      <c r="B374" s="180" t="str">
        <f>ORÇAMENTO!B419</f>
        <v>COMPOSIÇÃO PRÓPRIA</v>
      </c>
      <c r="C374" s="207" t="str">
        <f>ORÇAMENTO!C419</f>
        <v>ASSENTO SANITÁRIO PLÁSTICO, TIPO CONVENCIONAL</v>
      </c>
      <c r="D374" s="180" t="str">
        <f>ORÇAMENTO!D419</f>
        <v>UN</v>
      </c>
      <c r="E374" s="180">
        <f>ORÇAMENTO!E419</f>
        <v>3</v>
      </c>
      <c r="F374" s="180">
        <f>ORÇAMENTO!F419</f>
        <v>25.019999999999996</v>
      </c>
      <c r="G374" s="180">
        <f>ORÇAMENTO!G419</f>
        <v>31.58</v>
      </c>
      <c r="H374" s="206">
        <f>ORÇAMENTO!H419</f>
        <v>75.06</v>
      </c>
      <c r="I374" s="206">
        <f>ORÇAMENTO!I419</f>
        <v>94.74</v>
      </c>
      <c r="J374" s="209">
        <f t="shared" si="10"/>
        <v>8.9847067942790915E-5</v>
      </c>
      <c r="K374" s="210">
        <f t="shared" si="11"/>
        <v>0.99846835121858146</v>
      </c>
    </row>
    <row r="375" spans="1:11" x14ac:dyDescent="0.25">
      <c r="A375" s="180" t="str">
        <f>ORÇAMENTO!A451</f>
        <v>1.23.04.01</v>
      </c>
      <c r="B375" s="180" t="str">
        <f>ORÇAMENTO!B451</f>
        <v>SINAPI - S - 88485</v>
      </c>
      <c r="C375" s="207" t="str">
        <f>ORÇAMENTO!C451</f>
        <v>SELADOR ACRÍLICO, EM ELEMENTOS VAZADOS, 01 DEMÃO</v>
      </c>
      <c r="D375" s="180" t="str">
        <f>ORÇAMENTO!D451</f>
        <v>M2</v>
      </c>
      <c r="E375" s="180">
        <f>ORÇAMENTO!E451</f>
        <v>50</v>
      </c>
      <c r="F375" s="180">
        <f>ORÇAMENTO!F451</f>
        <v>1.47</v>
      </c>
      <c r="G375" s="180">
        <f>ORÇAMENTO!G451</f>
        <v>1.86</v>
      </c>
      <c r="H375" s="206">
        <f>ORÇAMENTO!H451</f>
        <v>73.5</v>
      </c>
      <c r="I375" s="206">
        <f>ORÇAMENTO!I451</f>
        <v>93</v>
      </c>
      <c r="J375" s="209">
        <f t="shared" si="10"/>
        <v>8.8196931799446434E-5</v>
      </c>
      <c r="K375" s="210">
        <f t="shared" si="11"/>
        <v>0.99855654815038086</v>
      </c>
    </row>
    <row r="376" spans="1:11" x14ac:dyDescent="0.25">
      <c r="A376" s="180" t="str">
        <f>ORÇAMENTO!A241</f>
        <v>1.15.07</v>
      </c>
      <c r="B376" s="180" t="str">
        <f>ORÇAMENTO!B241</f>
        <v>SINAPI - S - 89404</v>
      </c>
      <c r="C376" s="207" t="str">
        <f>ORÇAMENTO!C241</f>
        <v>JOELHO 90º PVC SOLDÁVEL 20MM</v>
      </c>
      <c r="D376" s="180" t="str">
        <f>ORÇAMENTO!D241</f>
        <v>UN</v>
      </c>
      <c r="E376" s="180">
        <f>ORÇAMENTO!E241</f>
        <v>25</v>
      </c>
      <c r="F376" s="180">
        <f>ORÇAMENTO!F241</f>
        <v>2.91</v>
      </c>
      <c r="G376" s="180">
        <f>ORÇAMENTO!G241</f>
        <v>3.67</v>
      </c>
      <c r="H376" s="206">
        <f>ORÇAMENTO!H241</f>
        <v>72.75</v>
      </c>
      <c r="I376" s="206">
        <f>ORÇAMENTO!I241</f>
        <v>91.75</v>
      </c>
      <c r="J376" s="209">
        <f t="shared" si="10"/>
        <v>8.7011489167733444E-5</v>
      </c>
      <c r="K376" s="210">
        <f t="shared" si="11"/>
        <v>0.99864355963954865</v>
      </c>
    </row>
    <row r="377" spans="1:11" x14ac:dyDescent="0.25">
      <c r="A377" s="180" t="str">
        <f>ORÇAMENTO!A301</f>
        <v>1.17.08</v>
      </c>
      <c r="B377" s="180" t="str">
        <f>ORÇAMENTO!B301</f>
        <v>SINAPI - S - 89724</v>
      </c>
      <c r="C377" s="207" t="str">
        <f>ORÇAMENTO!C301</f>
        <v>JOELHO 90º PVC PARA ESGOTO DN 40MM</v>
      </c>
      <c r="D377" s="180" t="str">
        <f>ORÇAMENTO!D301</f>
        <v>UN</v>
      </c>
      <c r="E377" s="180">
        <f>ORÇAMENTO!E301</f>
        <v>15</v>
      </c>
      <c r="F377" s="180">
        <f>ORÇAMENTO!F301</f>
        <v>4.84</v>
      </c>
      <c r="G377" s="180">
        <f>ORÇAMENTO!G301</f>
        <v>6.11</v>
      </c>
      <c r="H377" s="206">
        <f>ORÇAMENTO!H301</f>
        <v>72.599999999999994</v>
      </c>
      <c r="I377" s="206">
        <f>ORÇAMENTO!I301</f>
        <v>91.65</v>
      </c>
      <c r="J377" s="209">
        <f t="shared" si="10"/>
        <v>8.6916653757196415E-5</v>
      </c>
      <c r="K377" s="210">
        <f t="shared" si="11"/>
        <v>0.9987304762933058</v>
      </c>
    </row>
    <row r="378" spans="1:11" x14ac:dyDescent="0.25">
      <c r="A378" s="180" t="str">
        <f>ORÇAMENTO!A278</f>
        <v>1.16.06</v>
      </c>
      <c r="B378" s="180" t="str">
        <f>ORÇAMENTO!B278</f>
        <v>SINAPI - S - 89352</v>
      </c>
      <c r="C378" s="207" t="str">
        <f>ORÇAMENTO!C278</f>
        <v>REGISTRO DE GAVETA BRUTO 15MMX1/2"</v>
      </c>
      <c r="D378" s="180" t="str">
        <f>ORÇAMENTO!D278</f>
        <v>UN</v>
      </c>
      <c r="E378" s="180">
        <f>ORÇAMENTO!E278</f>
        <v>3</v>
      </c>
      <c r="F378" s="180">
        <f>ORÇAMENTO!F278</f>
        <v>21.7</v>
      </c>
      <c r="G378" s="180">
        <f>ORÇAMENTO!G278</f>
        <v>27.39</v>
      </c>
      <c r="H378" s="206">
        <f>ORÇAMENTO!H278</f>
        <v>65.099999999999994</v>
      </c>
      <c r="I378" s="206">
        <f>ORÇAMENTO!I278</f>
        <v>82.17</v>
      </c>
      <c r="J378" s="209">
        <f t="shared" si="10"/>
        <v>7.7926256838285095E-5</v>
      </c>
      <c r="K378" s="210">
        <f t="shared" si="11"/>
        <v>0.99880840255014414</v>
      </c>
    </row>
    <row r="379" spans="1:11" ht="25.5" x14ac:dyDescent="0.25">
      <c r="A379" s="180" t="str">
        <f>ORÇAMENTO!A488</f>
        <v>1.25.19</v>
      </c>
      <c r="B379" s="180" t="str">
        <f>ORÇAMENTO!B488</f>
        <v>SINAPI - S - 91927</v>
      </c>
      <c r="C379" s="207" t="str">
        <f>ORÇAMENTO!C488</f>
        <v>CABO DE COBRE ISOLADO PVC 0,6/1KV 2,5MM2 RESISTENTE A CHAMA</v>
      </c>
      <c r="D379" s="180" t="str">
        <f>ORÇAMENTO!D488</f>
        <v>M</v>
      </c>
      <c r="E379" s="180">
        <f>ORÇAMENTO!E488</f>
        <v>25</v>
      </c>
      <c r="F379" s="180">
        <f>ORÇAMENTO!F488</f>
        <v>2.56</v>
      </c>
      <c r="G379" s="180">
        <f>ORÇAMENTO!G488</f>
        <v>3.23</v>
      </c>
      <c r="H379" s="206">
        <f>ORÇAMENTO!H488</f>
        <v>64</v>
      </c>
      <c r="I379" s="206">
        <f>ORÇAMENTO!I488</f>
        <v>80.75</v>
      </c>
      <c r="J379" s="209">
        <f t="shared" si="10"/>
        <v>7.6579594008659141E-5</v>
      </c>
      <c r="K379" s="210">
        <f t="shared" si="11"/>
        <v>0.99888498214415278</v>
      </c>
    </row>
    <row r="380" spans="1:11" x14ac:dyDescent="0.25">
      <c r="A380" s="180" t="str">
        <f>ORÇAMENTO!A251</f>
        <v>1.15.17</v>
      </c>
      <c r="B380" s="180" t="str">
        <f>ORÇAMENTO!B251</f>
        <v>SINAPI - S - 89558</v>
      </c>
      <c r="C380" s="207" t="str">
        <f>ORÇAMENTO!C251</f>
        <v>LUVA PVC SOLDÁVEL 40MM</v>
      </c>
      <c r="D380" s="180" t="str">
        <f>ORÇAMENTO!D251</f>
        <v>UN</v>
      </c>
      <c r="E380" s="180">
        <f>ORÇAMENTO!E251</f>
        <v>13</v>
      </c>
      <c r="F380" s="180">
        <f>ORÇAMENTO!F251</f>
        <v>4.6900000000000004</v>
      </c>
      <c r="G380" s="180">
        <f>ORÇAMENTO!G251</f>
        <v>5.92</v>
      </c>
      <c r="H380" s="206">
        <f>ORÇAMENTO!H251</f>
        <v>60.97</v>
      </c>
      <c r="I380" s="206">
        <f>ORÇAMENTO!I251</f>
        <v>76.959999999999994</v>
      </c>
      <c r="J380" s="209">
        <f t="shared" si="10"/>
        <v>7.2985331949305344E-5</v>
      </c>
      <c r="K380" s="210">
        <f t="shared" si="11"/>
        <v>0.9989579674761021</v>
      </c>
    </row>
    <row r="381" spans="1:11" x14ac:dyDescent="0.25">
      <c r="A381" s="180" t="str">
        <f>ORÇAMENTO!A321</f>
        <v>1.17.28</v>
      </c>
      <c r="B381" s="180" t="str">
        <f>ORÇAMENTO!B321</f>
        <v>COMPOSIÇÃO PRÓPRIA</v>
      </c>
      <c r="C381" s="207" t="str">
        <f>ORÇAMENTO!C321</f>
        <v>TERMINAL DE VENTILAÇÃO PVC PARA ESGOTO DN 50MM</v>
      </c>
      <c r="D381" s="180" t="str">
        <f>ORÇAMENTO!D321</f>
        <v>UN</v>
      </c>
      <c r="E381" s="180">
        <f>ORÇAMENTO!E321</f>
        <v>10</v>
      </c>
      <c r="F381" s="180">
        <f>ORÇAMENTO!F321</f>
        <v>6.07</v>
      </c>
      <c r="G381" s="180">
        <f>ORÇAMENTO!G321</f>
        <v>7.66</v>
      </c>
      <c r="H381" s="206">
        <f>ORÇAMENTO!H321</f>
        <v>60.7</v>
      </c>
      <c r="I381" s="206">
        <f>ORÇAMENTO!I321</f>
        <v>76.599999999999994</v>
      </c>
      <c r="J381" s="209">
        <f t="shared" si="10"/>
        <v>7.2643924471372002E-5</v>
      </c>
      <c r="K381" s="210">
        <f t="shared" si="11"/>
        <v>0.99903061140057348</v>
      </c>
    </row>
    <row r="382" spans="1:11" ht="25.5" x14ac:dyDescent="0.25">
      <c r="A382" s="180" t="str">
        <f>ORÇAMENTO!A340</f>
        <v>1.18.09</v>
      </c>
      <c r="B382" s="180" t="str">
        <f>ORÇAMENTO!B340</f>
        <v>COMPOSIÇÃO PRÓPRIA</v>
      </c>
      <c r="C382" s="207" t="str">
        <f>ORÇAMENTO!C340</f>
        <v>TERMINAL DE VENTILAÇÃO PVC PARA ÁGUA PLUVIAL DN 50MM</v>
      </c>
      <c r="D382" s="180" t="str">
        <f>ORÇAMENTO!D340</f>
        <v>UN</v>
      </c>
      <c r="E382" s="180">
        <f>ORÇAMENTO!E340</f>
        <v>10</v>
      </c>
      <c r="F382" s="180">
        <f>ORÇAMENTO!F340</f>
        <v>6.07</v>
      </c>
      <c r="G382" s="180">
        <f>ORÇAMENTO!G340</f>
        <v>7.66</v>
      </c>
      <c r="H382" s="206">
        <f>ORÇAMENTO!H340</f>
        <v>60.7</v>
      </c>
      <c r="I382" s="206">
        <f>ORÇAMENTO!I340</f>
        <v>76.599999999999994</v>
      </c>
      <c r="J382" s="209">
        <f t="shared" si="10"/>
        <v>7.2643924471372002E-5</v>
      </c>
      <c r="K382" s="210">
        <f t="shared" si="11"/>
        <v>0.99910325532504485</v>
      </c>
    </row>
    <row r="383" spans="1:11" ht="25.5" x14ac:dyDescent="0.25">
      <c r="A383" s="180" t="str">
        <f>ORÇAMENTO!A188</f>
        <v>1.11.63</v>
      </c>
      <c r="B383" s="180" t="str">
        <f>ORÇAMENTO!B188</f>
        <v>COMPOSIÇÃO PRÓPRIA</v>
      </c>
      <c r="C383" s="207" t="str">
        <f>ORÇAMENTO!C188</f>
        <v>ANILHA PARA IDENTIFICAÇÃO DE CABO ELÉTRICO - LETRA "N"</v>
      </c>
      <c r="D383" s="180" t="str">
        <f>ORÇAMENTO!D188</f>
        <v>UN</v>
      </c>
      <c r="E383" s="180">
        <f>ORÇAMENTO!E188</f>
        <v>100</v>
      </c>
      <c r="F383" s="180">
        <f>ORÇAMENTO!F188</f>
        <v>0.57000000000000006</v>
      </c>
      <c r="G383" s="180">
        <f>ORÇAMENTO!G188</f>
        <v>0.72</v>
      </c>
      <c r="H383" s="206">
        <f>ORÇAMENTO!H188</f>
        <v>57</v>
      </c>
      <c r="I383" s="206">
        <f>ORÇAMENTO!I188</f>
        <v>72</v>
      </c>
      <c r="J383" s="209">
        <f t="shared" si="10"/>
        <v>6.8281495586668212E-5</v>
      </c>
      <c r="K383" s="210">
        <f t="shared" si="11"/>
        <v>0.99917153682063153</v>
      </c>
    </row>
    <row r="384" spans="1:11" ht="25.5" x14ac:dyDescent="0.25">
      <c r="A384" s="180" t="str">
        <f>ORÇAMENTO!A189</f>
        <v>1.11.64</v>
      </c>
      <c r="B384" s="180" t="str">
        <f>ORÇAMENTO!B189</f>
        <v>COMPOSIÇÃO PRÓPRIA</v>
      </c>
      <c r="C384" s="207" t="str">
        <f>ORÇAMENTO!C189</f>
        <v>ANILHA PARA IDENTIFICAÇÃO DE CABO ELÉTRICO - LETRA "F"</v>
      </c>
      <c r="D384" s="180" t="str">
        <f>ORÇAMENTO!D189</f>
        <v>UN</v>
      </c>
      <c r="E384" s="180">
        <f>ORÇAMENTO!E189</f>
        <v>100</v>
      </c>
      <c r="F384" s="180">
        <f>ORÇAMENTO!F189</f>
        <v>0.57000000000000006</v>
      </c>
      <c r="G384" s="180">
        <f>ORÇAMENTO!G189</f>
        <v>0.72</v>
      </c>
      <c r="H384" s="206">
        <f>ORÇAMENTO!H189</f>
        <v>57</v>
      </c>
      <c r="I384" s="206">
        <f>ORÇAMENTO!I189</f>
        <v>72</v>
      </c>
      <c r="J384" s="209">
        <f t="shared" si="10"/>
        <v>6.8281495586668212E-5</v>
      </c>
      <c r="K384" s="210">
        <f t="shared" si="11"/>
        <v>0.99923981831621822</v>
      </c>
    </row>
    <row r="385" spans="1:11" ht="25.5" x14ac:dyDescent="0.25">
      <c r="A385" s="180" t="str">
        <f>ORÇAMENTO!A190</f>
        <v>1.11.65</v>
      </c>
      <c r="B385" s="180" t="str">
        <f>ORÇAMENTO!B190</f>
        <v>COMPOSIÇÃO PRÓPRIA</v>
      </c>
      <c r="C385" s="207" t="str">
        <f>ORÇAMENTO!C190</f>
        <v>ANILHA PARA IDENTIFICAÇÃO DE CABO ELÉTRICO - LETRA "R"</v>
      </c>
      <c r="D385" s="180" t="str">
        <f>ORÇAMENTO!D190</f>
        <v>UN</v>
      </c>
      <c r="E385" s="180">
        <f>ORÇAMENTO!E190</f>
        <v>100</v>
      </c>
      <c r="F385" s="180">
        <f>ORÇAMENTO!F190</f>
        <v>0.57000000000000006</v>
      </c>
      <c r="G385" s="180">
        <f>ORÇAMENTO!G190</f>
        <v>0.72</v>
      </c>
      <c r="H385" s="206">
        <f>ORÇAMENTO!H190</f>
        <v>57</v>
      </c>
      <c r="I385" s="206">
        <f>ORÇAMENTO!I190</f>
        <v>72</v>
      </c>
      <c r="J385" s="209">
        <f t="shared" si="10"/>
        <v>6.8281495586668212E-5</v>
      </c>
      <c r="K385" s="210">
        <f t="shared" si="11"/>
        <v>0.99930809981180491</v>
      </c>
    </row>
    <row r="386" spans="1:11" ht="25.5" x14ac:dyDescent="0.25">
      <c r="A386" s="180" t="str">
        <f>ORÇAMENTO!A191</f>
        <v>1.11.66</v>
      </c>
      <c r="B386" s="180" t="str">
        <f>ORÇAMENTO!B191</f>
        <v>COMPOSIÇÃO PRÓPRIA</v>
      </c>
      <c r="C386" s="207" t="str">
        <f>ORÇAMENTO!C191</f>
        <v>ANILHA PARA IDENTIFICAÇÃO DE CABO ELÉTRICO - LETRA "T"</v>
      </c>
      <c r="D386" s="180" t="str">
        <f>ORÇAMENTO!D191</f>
        <v>UN</v>
      </c>
      <c r="E386" s="180">
        <f>ORÇAMENTO!E191</f>
        <v>100</v>
      </c>
      <c r="F386" s="180">
        <f>ORÇAMENTO!F191</f>
        <v>0.57000000000000006</v>
      </c>
      <c r="G386" s="180">
        <f>ORÇAMENTO!G191</f>
        <v>0.72</v>
      </c>
      <c r="H386" s="206">
        <f>ORÇAMENTO!H191</f>
        <v>57</v>
      </c>
      <c r="I386" s="206">
        <f>ORÇAMENTO!I191</f>
        <v>72</v>
      </c>
      <c r="J386" s="209">
        <f t="shared" si="10"/>
        <v>6.8281495586668212E-5</v>
      </c>
      <c r="K386" s="210">
        <f t="shared" si="11"/>
        <v>0.99937638130739159</v>
      </c>
    </row>
    <row r="387" spans="1:11" ht="38.25" x14ac:dyDescent="0.25">
      <c r="A387" s="180" t="str">
        <f>ORÇAMENTO!A529</f>
        <v>1.28.02</v>
      </c>
      <c r="B387" s="180" t="str">
        <f>ORÇAMENTO!B529</f>
        <v>COMPOSIÇÃO PRÓPRIA</v>
      </c>
      <c r="C387" s="207" t="str">
        <f>ORÇAMENTO!C529</f>
        <v>PINTURA DE FAIXA HORIZONTAL LARGURA 10CM COM TINTA RETRORREFLETIVA A BASE DE RESINA ACRÍLICA COM MICROESFERAS DE VIDRO</v>
      </c>
      <c r="D387" s="180" t="str">
        <f>ORÇAMENTO!D529</f>
        <v>M</v>
      </c>
      <c r="E387" s="180">
        <f>ORÇAMENTO!E529</f>
        <v>30</v>
      </c>
      <c r="F387" s="180">
        <f>ORÇAMENTO!F529</f>
        <v>1.8100000000000003</v>
      </c>
      <c r="G387" s="180">
        <f>ORÇAMENTO!G529</f>
        <v>2.2799999999999998</v>
      </c>
      <c r="H387" s="206">
        <f>ORÇAMENTO!H529</f>
        <v>54.3</v>
      </c>
      <c r="I387" s="206">
        <f>ORÇAMENTO!I529</f>
        <v>68.400000000000006</v>
      </c>
      <c r="J387" s="209">
        <f t="shared" si="10"/>
        <v>6.4867420807334807E-5</v>
      </c>
      <c r="K387" s="210">
        <f t="shared" si="11"/>
        <v>0.99944124872819895</v>
      </c>
    </row>
    <row r="388" spans="1:11" x14ac:dyDescent="0.25">
      <c r="A388" s="180" t="str">
        <f>ORÇAMENTO!A253</f>
        <v>1.15.19</v>
      </c>
      <c r="B388" s="180" t="str">
        <f>ORÇAMENTO!B253</f>
        <v>SINAPI - S - 89434</v>
      </c>
      <c r="C388" s="207" t="str">
        <f>ORÇAMENTO!C253</f>
        <v>LUVA PVC SOLDÁVEL E COM ROSCA 32MMX1"</v>
      </c>
      <c r="D388" s="180" t="str">
        <f>ORÇAMENTO!D253</f>
        <v>UN</v>
      </c>
      <c r="E388" s="180">
        <f>ORÇAMENTO!E253</f>
        <v>10</v>
      </c>
      <c r="F388" s="180">
        <f>ORÇAMENTO!F253</f>
        <v>5.26</v>
      </c>
      <c r="G388" s="180">
        <f>ORÇAMENTO!G253</f>
        <v>6.64</v>
      </c>
      <c r="H388" s="206">
        <f>ORÇAMENTO!H253</f>
        <v>52.6</v>
      </c>
      <c r="I388" s="206">
        <f>ORÇAMENTO!I253</f>
        <v>66.400000000000006</v>
      </c>
      <c r="J388" s="209">
        <f t="shared" si="10"/>
        <v>6.2970712596594025E-5</v>
      </c>
      <c r="K388" s="210">
        <f t="shared" si="11"/>
        <v>0.99950421944079559</v>
      </c>
    </row>
    <row r="389" spans="1:11" x14ac:dyDescent="0.25">
      <c r="A389" s="180" t="str">
        <f>ORÇAMENTO!A249</f>
        <v>1.15.15</v>
      </c>
      <c r="B389" s="180" t="str">
        <f>ORÇAMENTO!B249</f>
        <v>SINAPI - S - 89424</v>
      </c>
      <c r="C389" s="207" t="str">
        <f>ORÇAMENTO!C249</f>
        <v>LUVA PVC SOLDÁVEL 25MM</v>
      </c>
      <c r="D389" s="180" t="str">
        <f>ORÇAMENTO!D249</f>
        <v>UN</v>
      </c>
      <c r="E389" s="180">
        <f>ORÇAMENTO!E249</f>
        <v>20</v>
      </c>
      <c r="F389" s="180">
        <f>ORÇAMENTO!F249</f>
        <v>2.61</v>
      </c>
      <c r="G389" s="180">
        <f>ORÇAMENTO!G249</f>
        <v>3.29</v>
      </c>
      <c r="H389" s="206">
        <f>ORÇAMENTO!H249</f>
        <v>52.2</v>
      </c>
      <c r="I389" s="206">
        <f>ORÇAMENTO!I249</f>
        <v>65.8</v>
      </c>
      <c r="J389" s="209">
        <f t="shared" si="10"/>
        <v>6.2401700133371784E-5</v>
      </c>
      <c r="K389" s="210">
        <f t="shared" si="11"/>
        <v>0.99956662114092898</v>
      </c>
    </row>
    <row r="390" spans="1:11" x14ac:dyDescent="0.25">
      <c r="A390" s="180" t="str">
        <f>ORÇAMENTO!A250</f>
        <v>1.15.16</v>
      </c>
      <c r="B390" s="180" t="str">
        <f>ORÇAMENTO!B250</f>
        <v>SINAPI - S - 89431</v>
      </c>
      <c r="C390" s="207" t="str">
        <f>ORÇAMENTO!C250</f>
        <v>LUVA PVC SOLDÁVEL 32MM</v>
      </c>
      <c r="D390" s="180" t="str">
        <f>ORÇAMENTO!D250</f>
        <v>UN</v>
      </c>
      <c r="E390" s="180">
        <f>ORÇAMENTO!E250</f>
        <v>14</v>
      </c>
      <c r="F390" s="180">
        <f>ORÇAMENTO!F250</f>
        <v>3.62</v>
      </c>
      <c r="G390" s="180">
        <f>ORÇAMENTO!G250</f>
        <v>4.57</v>
      </c>
      <c r="H390" s="206">
        <f>ORÇAMENTO!H250</f>
        <v>50.68</v>
      </c>
      <c r="I390" s="206">
        <f>ORÇAMENTO!I250</f>
        <v>63.98</v>
      </c>
      <c r="J390" s="209">
        <f t="shared" si="10"/>
        <v>6.0675695661597668E-5</v>
      </c>
      <c r="K390" s="210">
        <f t="shared" si="11"/>
        <v>0.99962729683659057</v>
      </c>
    </row>
    <row r="391" spans="1:11" x14ac:dyDescent="0.25">
      <c r="A391" s="180" t="str">
        <f>ORÇAMENTO!A313</f>
        <v>1.17.20</v>
      </c>
      <c r="B391" s="180" t="str">
        <f>ORÇAMENTO!B313</f>
        <v>SINAPI - S - 89753</v>
      </c>
      <c r="C391" s="207" t="str">
        <f>ORÇAMENTO!C313</f>
        <v>LUVA PVC SIMPLES PARA ESGOTO DN 50MM</v>
      </c>
      <c r="D391" s="180" t="str">
        <f>ORÇAMENTO!D313</f>
        <v>UN</v>
      </c>
      <c r="E391" s="180">
        <f>ORÇAMENTO!E313</f>
        <v>10</v>
      </c>
      <c r="F391" s="180">
        <f>ORÇAMENTO!F313</f>
        <v>5.01</v>
      </c>
      <c r="G391" s="180">
        <f>ORÇAMENTO!G313</f>
        <v>6.32</v>
      </c>
      <c r="H391" s="206">
        <f>ORÇAMENTO!H313</f>
        <v>50.1</v>
      </c>
      <c r="I391" s="206">
        <f>ORÇAMENTO!I313</f>
        <v>63.2</v>
      </c>
      <c r="J391" s="209">
        <f t="shared" si="10"/>
        <v>5.9935979459408769E-5</v>
      </c>
      <c r="K391" s="210">
        <f t="shared" si="11"/>
        <v>0.99968723281604999</v>
      </c>
    </row>
    <row r="392" spans="1:11" x14ac:dyDescent="0.25">
      <c r="A392" s="180" t="str">
        <f>ORÇAMENTO!A325</f>
        <v>1.17.32</v>
      </c>
      <c r="B392" s="180" t="str">
        <f>ORÇAMENTO!B325</f>
        <v>COMPOSIÇÃO PRÓPRIA</v>
      </c>
      <c r="C392" s="207" t="str">
        <f>ORÇAMENTO!C325</f>
        <v>ANEL DE VEDAÇÃO PARA ESGOTO DN 100MM</v>
      </c>
      <c r="D392" s="180" t="str">
        <f>ORÇAMENTO!D325</f>
        <v>UN</v>
      </c>
      <c r="E392" s="180">
        <f>ORÇAMENTO!E325</f>
        <v>10</v>
      </c>
      <c r="F392" s="180">
        <f>ORÇAMENTO!F325</f>
        <v>4.3499999999999996</v>
      </c>
      <c r="G392" s="180">
        <f>ORÇAMENTO!G325</f>
        <v>5.49</v>
      </c>
      <c r="H392" s="206">
        <f>ORÇAMENTO!H325</f>
        <v>43.5</v>
      </c>
      <c r="I392" s="206">
        <f>ORÇAMENTO!I325</f>
        <v>54.9</v>
      </c>
      <c r="J392" s="209">
        <f t="shared" si="10"/>
        <v>5.2064640384834511E-5</v>
      </c>
      <c r="K392" s="210">
        <f t="shared" si="11"/>
        <v>0.99973929745643486</v>
      </c>
    </row>
    <row r="393" spans="1:11" x14ac:dyDescent="0.25">
      <c r="A393" s="180" t="str">
        <f>ORÇAMENTO!A341</f>
        <v>1.18.10</v>
      </c>
      <c r="B393" s="180" t="str">
        <f>ORÇAMENTO!B341</f>
        <v>COMPOSIÇÃO PRÓPRIA</v>
      </c>
      <c r="C393" s="207" t="str">
        <f>ORÇAMENTO!C341</f>
        <v>ANEL DE VEDAÇÃO PARA ÁGUA PLUVIAL DN 100MM</v>
      </c>
      <c r="D393" s="180" t="str">
        <f>ORÇAMENTO!D341</f>
        <v>UN</v>
      </c>
      <c r="E393" s="180">
        <f>ORÇAMENTO!E341</f>
        <v>10</v>
      </c>
      <c r="F393" s="180">
        <f>ORÇAMENTO!F341</f>
        <v>4.3499999999999996</v>
      </c>
      <c r="G393" s="180">
        <f>ORÇAMENTO!G341</f>
        <v>5.49</v>
      </c>
      <c r="H393" s="206">
        <f>ORÇAMENTO!H341</f>
        <v>43.5</v>
      </c>
      <c r="I393" s="206">
        <f>ORÇAMENTO!I341</f>
        <v>54.9</v>
      </c>
      <c r="J393" s="209">
        <f t="shared" si="10"/>
        <v>5.2064640384834511E-5</v>
      </c>
      <c r="K393" s="210">
        <f t="shared" si="11"/>
        <v>0.99979136209681974</v>
      </c>
    </row>
    <row r="394" spans="1:11" ht="25.5" x14ac:dyDescent="0.25">
      <c r="A394" s="180" t="str">
        <f>ORÇAMENTO!A258</f>
        <v>1.15.24</v>
      </c>
      <c r="B394" s="180" t="str">
        <f>ORÇAMENTO!B258</f>
        <v>SINAPI - S - 89436</v>
      </c>
      <c r="C394" s="207" t="str">
        <f>ORÇAMENTO!C258</f>
        <v>ADAPTADOR PVC SOLDÁVEL CURTO, COM BOLSA-ROSCA, PARA REGISTRO 32MMX1"</v>
      </c>
      <c r="D394" s="180" t="str">
        <f>ORÇAMENTO!D258</f>
        <v>UN</v>
      </c>
      <c r="E394" s="180">
        <f>ORÇAMENTO!E258</f>
        <v>10</v>
      </c>
      <c r="F394" s="180">
        <f>ORÇAMENTO!F258</f>
        <v>4.26</v>
      </c>
      <c r="G394" s="180">
        <f>ORÇAMENTO!G258</f>
        <v>5.38</v>
      </c>
      <c r="H394" s="206">
        <f>ORÇAMENTO!H258</f>
        <v>42.6</v>
      </c>
      <c r="I394" s="206">
        <f>ORÇAMENTO!I258</f>
        <v>53.8</v>
      </c>
      <c r="J394" s="209">
        <f t="shared" si="10"/>
        <v>5.1021450868927078E-5</v>
      </c>
      <c r="K394" s="210">
        <f t="shared" si="11"/>
        <v>0.99984238354768862</v>
      </c>
    </row>
    <row r="395" spans="1:11" x14ac:dyDescent="0.25">
      <c r="A395" s="180" t="str">
        <f>ORÇAMENTO!A324</f>
        <v>1.17.31</v>
      </c>
      <c r="B395" s="180" t="str">
        <f>ORÇAMENTO!B324</f>
        <v>COMPOSIÇÃO PRÓPRIA</v>
      </c>
      <c r="C395" s="207" t="str">
        <f>ORÇAMENTO!C324</f>
        <v>ANEL DE VEDAÇÃO PARA ESGOTO DN 50MM</v>
      </c>
      <c r="D395" s="180" t="str">
        <f>ORÇAMENTO!D324</f>
        <v>UN</v>
      </c>
      <c r="E395" s="180">
        <f>ORÇAMENTO!E324</f>
        <v>10</v>
      </c>
      <c r="F395" s="180">
        <f>ORÇAMENTO!F324</f>
        <v>3.5700000000000003</v>
      </c>
      <c r="G395" s="180">
        <f>ORÇAMENTO!G324</f>
        <v>4.51</v>
      </c>
      <c r="H395" s="206">
        <f>ORÇAMENTO!H324</f>
        <v>35.700000000000003</v>
      </c>
      <c r="I395" s="206">
        <f>ORÇAMENTO!I324</f>
        <v>45.1</v>
      </c>
      <c r="J395" s="209">
        <f t="shared" si="10"/>
        <v>4.277077015220467E-5</v>
      </c>
      <c r="K395" s="210">
        <f t="shared" si="11"/>
        <v>0.99988515431784086</v>
      </c>
    </row>
    <row r="396" spans="1:11" ht="25.5" x14ac:dyDescent="0.25">
      <c r="A396" s="180" t="str">
        <f>ORÇAMENTO!A211</f>
        <v>1.13.12</v>
      </c>
      <c r="B396" s="180" t="str">
        <f>ORÇAMENTO!B211</f>
        <v>COMPOSIÇÃO PRÓPRIA</v>
      </c>
      <c r="C396" s="207" t="str">
        <f>ORÇAMENTO!C211</f>
        <v>PRESILHA DE LATÃO COM FURO 8MM (FIXADA COM PARAFUSO E PORCA DE 1/4")</v>
      </c>
      <c r="D396" s="180" t="str">
        <f>ORÇAMENTO!D211</f>
        <v>UN</v>
      </c>
      <c r="E396" s="180">
        <f>ORÇAMENTO!E211</f>
        <v>20</v>
      </c>
      <c r="F396" s="180">
        <f>ORÇAMENTO!F211</f>
        <v>1.53</v>
      </c>
      <c r="G396" s="180">
        <f>ORÇAMENTO!G211</f>
        <v>1.93</v>
      </c>
      <c r="H396" s="206">
        <f>ORÇAMENTO!H211</f>
        <v>30.6</v>
      </c>
      <c r="I396" s="206">
        <f>ORÇAMENTO!I211</f>
        <v>38.6</v>
      </c>
      <c r="J396" s="209">
        <f t="shared" si="10"/>
        <v>3.6606468467297128E-5</v>
      </c>
      <c r="K396" s="210">
        <f t="shared" si="11"/>
        <v>0.99992176078630812</v>
      </c>
    </row>
    <row r="397" spans="1:11" x14ac:dyDescent="0.25">
      <c r="A397" s="180" t="str">
        <f>ORÇAMENTO!A252</f>
        <v>1.15.18</v>
      </c>
      <c r="B397" s="180" t="str">
        <f>ORÇAMENTO!B252</f>
        <v>SINAPI - S - 89419</v>
      </c>
      <c r="C397" s="207" t="str">
        <f>ORÇAMENTO!C252</f>
        <v>LUVA PVC SOLDÁVEL DE REDUÇÃO 25X20MM</v>
      </c>
      <c r="D397" s="180" t="str">
        <f>ORÇAMENTO!D252</f>
        <v>UN</v>
      </c>
      <c r="E397" s="180">
        <f>ORÇAMENTO!E252</f>
        <v>10</v>
      </c>
      <c r="F397" s="180">
        <f>ORÇAMENTO!F252</f>
        <v>2.5499999999999998</v>
      </c>
      <c r="G397" s="180">
        <f>ORÇAMENTO!G252</f>
        <v>3.22</v>
      </c>
      <c r="H397" s="206">
        <f>ORÇAMENTO!H252</f>
        <v>25.5</v>
      </c>
      <c r="I397" s="206">
        <f>ORÇAMENTO!I252</f>
        <v>32.200000000000003</v>
      </c>
      <c r="J397" s="209">
        <f t="shared" ref="J397:J399" si="12">I397/$I$5</f>
        <v>3.0537002192926622E-5</v>
      </c>
      <c r="K397" s="210">
        <f t="shared" si="11"/>
        <v>0.99995229778850103</v>
      </c>
    </row>
    <row r="398" spans="1:11" x14ac:dyDescent="0.25">
      <c r="A398" s="180" t="str">
        <f>ORÇAMENTO!A136</f>
        <v>1.11.11</v>
      </c>
      <c r="B398" s="180" t="str">
        <f>ORÇAMENTO!B136</f>
        <v>SINAPI - S - 91946</v>
      </c>
      <c r="C398" s="207" t="str">
        <f>ORÇAMENTO!C136</f>
        <v>SUPORTE PARAFUSADO COM PLACA DE ENCAIXE 4"X2"</v>
      </c>
      <c r="D398" s="180" t="str">
        <f>ORÇAMENTO!D136</f>
        <v>UN</v>
      </c>
      <c r="E398" s="180">
        <f>ORÇAMENTO!E136</f>
        <v>4</v>
      </c>
      <c r="F398" s="180">
        <f>ORÇAMENTO!F136</f>
        <v>5.04</v>
      </c>
      <c r="G398" s="180">
        <f>ORÇAMENTO!G136</f>
        <v>6.36</v>
      </c>
      <c r="H398" s="206">
        <f>ORÇAMENTO!H136</f>
        <v>20.16</v>
      </c>
      <c r="I398" s="206">
        <f>ORÇAMENTO!I136</f>
        <v>25.44</v>
      </c>
      <c r="J398" s="209">
        <f t="shared" si="12"/>
        <v>2.4126128440622771E-5</v>
      </c>
      <c r="K398" s="210">
        <f t="shared" ref="K398:K399" si="13">J398+K397</f>
        <v>0.99997642391694164</v>
      </c>
    </row>
    <row r="399" spans="1:11" ht="25.5" x14ac:dyDescent="0.25">
      <c r="A399" s="180" t="str">
        <f>ORÇAMENTO!A261</f>
        <v>1.15.27</v>
      </c>
      <c r="B399" s="180" t="str">
        <f>ORÇAMENTO!B261</f>
        <v>COMPOSIÇÃO PRÓPRIA</v>
      </c>
      <c r="C399" s="207" t="str">
        <f>ORÇAMENTO!C261</f>
        <v>ADAPTADOR PVC SOLDÁVEL, AUTO AJUSTÁVEL, PARA CAIXA D'ÁGUA 25MMX3/4"</v>
      </c>
      <c r="D399" s="180" t="str">
        <f>ORÇAMENTO!D261</f>
        <v>UN</v>
      </c>
      <c r="E399" s="180">
        <f>ORÇAMENTO!E261</f>
        <v>2</v>
      </c>
      <c r="F399" s="180">
        <f>ORÇAMENTO!F261</f>
        <v>9.8500000000000014</v>
      </c>
      <c r="G399" s="180">
        <f>ORÇAMENTO!G261</f>
        <v>12.43</v>
      </c>
      <c r="H399" s="206">
        <f>ORÇAMENTO!H261</f>
        <v>19.7</v>
      </c>
      <c r="I399" s="206">
        <f>ORÇAMENTO!I261</f>
        <v>24.86</v>
      </c>
      <c r="J399" s="209">
        <f t="shared" si="12"/>
        <v>2.357608305950794E-5</v>
      </c>
      <c r="K399" s="210">
        <f t="shared" si="13"/>
        <v>1.0000000000000011</v>
      </c>
    </row>
    <row r="400" spans="1:11" x14ac:dyDescent="0.25">
      <c r="A400" s="158"/>
      <c r="B400" s="158"/>
      <c r="C400" s="1"/>
      <c r="D400" s="1"/>
      <c r="E400" s="1"/>
      <c r="F400" s="1"/>
      <c r="G400" s="1"/>
      <c r="H400" s="1"/>
      <c r="I400" s="1"/>
      <c r="J400" s="1"/>
      <c r="K400" s="1"/>
    </row>
    <row r="401" spans="1:11" x14ac:dyDescent="0.25">
      <c r="A401" s="158"/>
      <c r="B401" s="158"/>
      <c r="C401" s="1"/>
      <c r="D401" s="1"/>
      <c r="E401" s="1"/>
      <c r="F401" s="1"/>
      <c r="G401" s="1"/>
      <c r="H401" s="1"/>
      <c r="I401" s="1"/>
      <c r="J401" s="1"/>
      <c r="K401" s="1"/>
    </row>
    <row r="402" spans="1:11" x14ac:dyDescent="0.25">
      <c r="A402" s="158"/>
      <c r="B402" s="158"/>
      <c r="C402" s="1"/>
      <c r="D402" s="1"/>
      <c r="E402" s="1"/>
      <c r="F402" s="1"/>
      <c r="G402" s="1"/>
      <c r="H402" s="1"/>
      <c r="I402" s="1"/>
      <c r="J402" s="1"/>
      <c r="K402" s="1"/>
    </row>
    <row r="403" spans="1:11" x14ac:dyDescent="0.25">
      <c r="A403" s="158"/>
      <c r="B403" s="158"/>
      <c r="C403" s="1"/>
      <c r="D403" s="1"/>
      <c r="E403" s="1"/>
      <c r="F403" s="1"/>
      <c r="G403" s="1"/>
      <c r="H403" s="1"/>
      <c r="I403" s="1"/>
      <c r="J403" s="1"/>
      <c r="K403" s="1"/>
    </row>
    <row r="404" spans="1:11" x14ac:dyDescent="0.25">
      <c r="A404" s="158"/>
      <c r="B404" s="158"/>
      <c r="C404" s="1"/>
      <c r="D404" s="1"/>
      <c r="E404" s="1"/>
      <c r="F404" s="1"/>
      <c r="G404" s="1"/>
      <c r="H404" s="1"/>
      <c r="I404" s="1"/>
      <c r="J404" s="1"/>
      <c r="K404" s="1"/>
    </row>
    <row r="405" spans="1:11" x14ac:dyDescent="0.25">
      <c r="A405" s="158"/>
      <c r="B405" s="158"/>
      <c r="C405" s="1"/>
      <c r="D405" s="1"/>
      <c r="E405" s="1"/>
      <c r="F405" s="1"/>
      <c r="G405" s="1"/>
      <c r="H405" s="1"/>
      <c r="I405" s="1"/>
      <c r="J405" s="1"/>
      <c r="K405" s="1"/>
    </row>
    <row r="406" spans="1:11" x14ac:dyDescent="0.25">
      <c r="A406" s="158"/>
      <c r="B406" s="158"/>
      <c r="C406" s="1"/>
      <c r="D406" s="1"/>
      <c r="E406" s="1"/>
      <c r="F406" s="1"/>
      <c r="G406" s="1"/>
      <c r="H406" s="1"/>
      <c r="I406" s="1"/>
      <c r="J406" s="1"/>
      <c r="K406" s="1"/>
    </row>
    <row r="407" spans="1:11" x14ac:dyDescent="0.25">
      <c r="A407" s="158"/>
      <c r="B407" s="158"/>
      <c r="C407" s="1"/>
      <c r="D407" s="1"/>
      <c r="E407" s="1"/>
      <c r="F407" s="1"/>
      <c r="G407" s="1"/>
      <c r="H407" s="1"/>
      <c r="I407" s="1"/>
      <c r="J407" s="1"/>
      <c r="K407" s="1"/>
    </row>
    <row r="408" spans="1:11" x14ac:dyDescent="0.25">
      <c r="A408" s="158"/>
      <c r="B408" s="158"/>
      <c r="C408" s="1"/>
      <c r="D408" s="1"/>
      <c r="E408" s="1"/>
      <c r="F408" s="1"/>
      <c r="G408" s="1"/>
      <c r="H408" s="1"/>
      <c r="I408" s="1"/>
      <c r="J408" s="1"/>
      <c r="K408" s="1"/>
    </row>
    <row r="409" spans="1:11" x14ac:dyDescent="0.25">
      <c r="A409" s="158"/>
      <c r="B409" s="158"/>
      <c r="C409" s="1"/>
      <c r="D409" s="1"/>
      <c r="E409" s="1"/>
      <c r="F409" s="1"/>
      <c r="G409" s="1"/>
      <c r="H409" s="1"/>
      <c r="I409" s="1"/>
      <c r="J409" s="1"/>
      <c r="K409" s="1"/>
    </row>
    <row r="410" spans="1:11" x14ac:dyDescent="0.25">
      <c r="A410" s="158"/>
      <c r="B410" s="158"/>
      <c r="C410" s="1"/>
      <c r="D410" s="1"/>
      <c r="E410" s="1"/>
      <c r="F410" s="1"/>
      <c r="G410" s="1"/>
      <c r="H410" s="1"/>
      <c r="I410" s="1"/>
      <c r="J410" s="1"/>
      <c r="K410" s="1"/>
    </row>
    <row r="411" spans="1:11" x14ac:dyDescent="0.25">
      <c r="A411" s="158"/>
      <c r="B411" s="158"/>
      <c r="C411" s="1"/>
      <c r="D411" s="1"/>
      <c r="E411" s="1"/>
      <c r="F411" s="1"/>
      <c r="G411" s="1"/>
      <c r="H411" s="1"/>
      <c r="I411" s="1"/>
      <c r="J411" s="1"/>
      <c r="K411" s="1"/>
    </row>
    <row r="412" spans="1:11" x14ac:dyDescent="0.25">
      <c r="A412" s="158"/>
      <c r="B412" s="158"/>
      <c r="C412" s="1"/>
      <c r="D412" s="1"/>
      <c r="E412" s="1"/>
      <c r="F412" s="1"/>
      <c r="G412" s="1"/>
      <c r="H412" s="1"/>
      <c r="I412" s="1"/>
      <c r="J412" s="1"/>
      <c r="K412" s="1"/>
    </row>
    <row r="413" spans="1:11" x14ac:dyDescent="0.25">
      <c r="A413" s="158"/>
      <c r="B413" s="158"/>
      <c r="C413" s="1"/>
      <c r="D413" s="1"/>
      <c r="E413" s="1"/>
      <c r="F413" s="1"/>
      <c r="G413" s="1"/>
      <c r="H413" s="1"/>
      <c r="I413" s="1"/>
      <c r="J413" s="1"/>
      <c r="K413" s="1"/>
    </row>
    <row r="414" spans="1:11" x14ac:dyDescent="0.25">
      <c r="A414" s="158"/>
      <c r="B414" s="158"/>
      <c r="C414" s="1"/>
      <c r="D414" s="1"/>
      <c r="E414" s="1"/>
      <c r="F414" s="1"/>
      <c r="G414" s="1"/>
      <c r="H414" s="1"/>
      <c r="I414" s="1"/>
      <c r="J414" s="1"/>
      <c r="K414" s="1"/>
    </row>
    <row r="415" spans="1:11" x14ac:dyDescent="0.25">
      <c r="A415" s="158"/>
      <c r="B415" s="158"/>
      <c r="C415" s="1"/>
      <c r="D415" s="1"/>
      <c r="E415" s="1"/>
      <c r="F415" s="1"/>
      <c r="G415" s="1"/>
      <c r="H415" s="1"/>
      <c r="I415" s="1"/>
      <c r="J415" s="1"/>
      <c r="K415" s="1"/>
    </row>
    <row r="416" spans="1:11" x14ac:dyDescent="0.25">
      <c r="A416" s="158"/>
      <c r="B416" s="158"/>
      <c r="C416" s="1"/>
      <c r="D416" s="1"/>
      <c r="E416" s="1"/>
      <c r="F416" s="1"/>
      <c r="G416" s="1"/>
      <c r="H416" s="1"/>
      <c r="I416" s="1"/>
      <c r="J416" s="1"/>
      <c r="K416" s="1"/>
    </row>
    <row r="417" spans="1:11" x14ac:dyDescent="0.25">
      <c r="A417" s="158"/>
      <c r="B417" s="158"/>
      <c r="C417" s="1"/>
      <c r="D417" s="1"/>
      <c r="E417" s="1"/>
      <c r="F417" s="1"/>
      <c r="G417" s="1"/>
      <c r="H417" s="1"/>
      <c r="I417" s="1"/>
      <c r="J417" s="1"/>
      <c r="K417" s="1"/>
    </row>
    <row r="418" spans="1:11" x14ac:dyDescent="0.25">
      <c r="A418" s="158"/>
      <c r="B418" s="158"/>
      <c r="C418" s="1"/>
      <c r="D418" s="1"/>
      <c r="E418" s="1"/>
      <c r="F418" s="1"/>
      <c r="G418" s="1"/>
      <c r="H418" s="1"/>
      <c r="I418" s="1"/>
      <c r="J418" s="1"/>
      <c r="K418" s="1"/>
    </row>
    <row r="419" spans="1:11" x14ac:dyDescent="0.25">
      <c r="A419" s="158"/>
      <c r="B419" s="158"/>
      <c r="C419" s="1"/>
      <c r="D419" s="1"/>
      <c r="E419" s="1"/>
      <c r="F419" s="1"/>
      <c r="G419" s="1"/>
      <c r="H419" s="1"/>
      <c r="I419" s="1"/>
      <c r="J419" s="1"/>
      <c r="K419" s="1"/>
    </row>
    <row r="420" spans="1:11" x14ac:dyDescent="0.25">
      <c r="A420" s="158"/>
      <c r="B420" s="158"/>
      <c r="C420" s="1"/>
      <c r="D420" s="1"/>
      <c r="E420" s="1"/>
      <c r="F420" s="1"/>
      <c r="G420" s="1"/>
      <c r="H420" s="1"/>
      <c r="I420" s="1"/>
      <c r="J420" s="1"/>
      <c r="K420" s="1"/>
    </row>
    <row r="421" spans="1:11" x14ac:dyDescent="0.25">
      <c r="A421" s="158"/>
      <c r="B421" s="158"/>
      <c r="C421" s="1"/>
      <c r="D421" s="1"/>
      <c r="E421" s="1"/>
      <c r="F421" s="1"/>
      <c r="G421" s="1"/>
      <c r="H421" s="1"/>
      <c r="I421" s="1"/>
      <c r="J421" s="1"/>
      <c r="K421" s="1"/>
    </row>
    <row r="422" spans="1:11" x14ac:dyDescent="0.25">
      <c r="A422" s="158"/>
      <c r="B422" s="158"/>
      <c r="C422" s="1"/>
      <c r="D422" s="1"/>
      <c r="E422" s="1"/>
      <c r="F422" s="1"/>
      <c r="G422" s="1"/>
      <c r="H422" s="1"/>
      <c r="I422" s="1"/>
      <c r="J422" s="1"/>
      <c r="K422" s="1"/>
    </row>
    <row r="423" spans="1:11" x14ac:dyDescent="0.25">
      <c r="A423" s="158"/>
      <c r="B423" s="158"/>
      <c r="C423" s="1"/>
      <c r="D423" s="1"/>
      <c r="E423" s="1"/>
      <c r="F423" s="1"/>
      <c r="G423" s="1"/>
      <c r="H423" s="1"/>
      <c r="I423" s="1"/>
      <c r="J423" s="1"/>
      <c r="K423" s="1"/>
    </row>
    <row r="424" spans="1:11" x14ac:dyDescent="0.25">
      <c r="A424" s="158"/>
      <c r="B424" s="158"/>
      <c r="C424" s="1"/>
      <c r="D424" s="1"/>
      <c r="E424" s="1"/>
      <c r="F424" s="1"/>
      <c r="G424" s="1"/>
      <c r="H424" s="1"/>
      <c r="I424" s="1"/>
      <c r="J424" s="1"/>
      <c r="K424" s="1"/>
    </row>
    <row r="425" spans="1:11" x14ac:dyDescent="0.25">
      <c r="A425" s="158"/>
      <c r="B425" s="158"/>
      <c r="C425" s="1"/>
      <c r="D425" s="1"/>
      <c r="E425" s="1"/>
      <c r="F425" s="1"/>
      <c r="G425" s="1"/>
      <c r="H425" s="1"/>
      <c r="I425" s="1"/>
      <c r="J425" s="1"/>
      <c r="K425" s="1"/>
    </row>
    <row r="426" spans="1:11" x14ac:dyDescent="0.25">
      <c r="A426" s="158"/>
      <c r="B426" s="158"/>
      <c r="C426" s="1"/>
      <c r="D426" s="1"/>
      <c r="E426" s="1"/>
      <c r="F426" s="1"/>
      <c r="G426" s="1"/>
      <c r="H426" s="1"/>
      <c r="I426" s="1"/>
      <c r="J426" s="1"/>
      <c r="K426" s="1"/>
    </row>
    <row r="427" spans="1:11" x14ac:dyDescent="0.25">
      <c r="A427" s="158"/>
      <c r="B427" s="158"/>
      <c r="C427" s="1"/>
      <c r="D427" s="1"/>
      <c r="E427" s="1"/>
      <c r="F427" s="1"/>
      <c r="G427" s="1"/>
      <c r="H427" s="1"/>
      <c r="I427" s="1"/>
      <c r="J427" s="1"/>
      <c r="K427" s="1"/>
    </row>
    <row r="428" spans="1:11" x14ac:dyDescent="0.25">
      <c r="A428" s="158"/>
      <c r="B428" s="158"/>
      <c r="C428" s="1"/>
      <c r="D428" s="1"/>
      <c r="E428" s="1"/>
      <c r="F428" s="1"/>
      <c r="G428" s="1"/>
      <c r="H428" s="1"/>
      <c r="I428" s="1"/>
      <c r="J428" s="1"/>
      <c r="K428" s="1"/>
    </row>
    <row r="429" spans="1:11" x14ac:dyDescent="0.25">
      <c r="A429" s="158"/>
      <c r="B429" s="158"/>
      <c r="C429" s="1"/>
      <c r="D429" s="1"/>
      <c r="E429" s="1"/>
      <c r="F429" s="1"/>
      <c r="G429" s="1"/>
      <c r="H429" s="1"/>
      <c r="I429" s="1"/>
      <c r="J429" s="1"/>
      <c r="K429" s="1"/>
    </row>
    <row r="430" spans="1:11" x14ac:dyDescent="0.25">
      <c r="A430" s="158"/>
      <c r="B430" s="158"/>
      <c r="C430" s="1"/>
      <c r="D430" s="1"/>
      <c r="E430" s="1"/>
      <c r="F430" s="1"/>
      <c r="G430" s="1"/>
      <c r="H430" s="1"/>
      <c r="I430" s="1"/>
      <c r="J430" s="1"/>
      <c r="K430" s="1"/>
    </row>
    <row r="431" spans="1:11" x14ac:dyDescent="0.25">
      <c r="A431" s="158"/>
      <c r="B431" s="158"/>
      <c r="C431" s="1"/>
      <c r="D431" s="1"/>
      <c r="E431" s="1"/>
      <c r="F431" s="1"/>
      <c r="G431" s="1"/>
      <c r="H431" s="1"/>
      <c r="I431" s="1"/>
      <c r="J431" s="1"/>
      <c r="K431" s="1"/>
    </row>
    <row r="432" spans="1:11" x14ac:dyDescent="0.25">
      <c r="A432" s="158"/>
      <c r="B432" s="158"/>
      <c r="C432" s="1"/>
      <c r="D432" s="1"/>
      <c r="E432" s="1"/>
      <c r="F432" s="1"/>
      <c r="G432" s="1"/>
      <c r="H432" s="1"/>
      <c r="I432" s="1"/>
      <c r="J432" s="1"/>
      <c r="K432" s="1"/>
    </row>
    <row r="433" spans="1:11" x14ac:dyDescent="0.25">
      <c r="A433" s="158"/>
      <c r="B433" s="158"/>
      <c r="C433" s="1"/>
      <c r="D433" s="1"/>
      <c r="E433" s="1"/>
      <c r="F433" s="1"/>
      <c r="G433" s="1"/>
      <c r="H433" s="1"/>
      <c r="I433" s="1"/>
      <c r="J433" s="1"/>
      <c r="K433" s="1"/>
    </row>
    <row r="434" spans="1:11" x14ac:dyDescent="0.25">
      <c r="A434" s="158"/>
      <c r="B434" s="158"/>
      <c r="C434" s="1"/>
      <c r="D434" s="1"/>
      <c r="E434" s="1"/>
      <c r="F434" s="1"/>
      <c r="G434" s="1"/>
      <c r="H434" s="1"/>
      <c r="I434" s="1"/>
      <c r="J434" s="1"/>
      <c r="K434" s="1"/>
    </row>
    <row r="435" spans="1:11" x14ac:dyDescent="0.25">
      <c r="A435" s="158"/>
      <c r="B435" s="158"/>
      <c r="C435" s="1"/>
      <c r="D435" s="1"/>
      <c r="E435" s="1"/>
      <c r="F435" s="1"/>
      <c r="G435" s="1"/>
      <c r="H435" s="1"/>
      <c r="I435" s="1"/>
      <c r="J435" s="1"/>
      <c r="K435" s="1"/>
    </row>
    <row r="436" spans="1:11" x14ac:dyDescent="0.25">
      <c r="A436" s="158"/>
      <c r="B436" s="158"/>
      <c r="C436" s="1"/>
      <c r="D436" s="1"/>
      <c r="E436" s="1"/>
      <c r="F436" s="1"/>
      <c r="G436" s="1"/>
      <c r="H436" s="1"/>
      <c r="I436" s="1"/>
      <c r="J436" s="1"/>
      <c r="K436" s="1"/>
    </row>
    <row r="437" spans="1:11" x14ac:dyDescent="0.25">
      <c r="A437" s="158"/>
      <c r="B437" s="158"/>
      <c r="C437" s="1"/>
      <c r="D437" s="1"/>
      <c r="E437" s="1"/>
      <c r="F437" s="1"/>
      <c r="G437" s="1"/>
      <c r="H437" s="1"/>
      <c r="I437" s="1"/>
      <c r="J437" s="1"/>
      <c r="K437" s="1"/>
    </row>
    <row r="438" spans="1:11" x14ac:dyDescent="0.25">
      <c r="A438" s="158"/>
      <c r="B438" s="158"/>
      <c r="C438" s="1"/>
      <c r="D438" s="1"/>
      <c r="E438" s="1"/>
      <c r="F438" s="1"/>
      <c r="G438" s="1"/>
      <c r="H438" s="1"/>
      <c r="I438" s="1"/>
      <c r="J438" s="1"/>
      <c r="K438" s="1"/>
    </row>
    <row r="439" spans="1:11" x14ac:dyDescent="0.25">
      <c r="A439" s="158"/>
      <c r="B439" s="158"/>
      <c r="C439" s="1"/>
      <c r="D439" s="1"/>
      <c r="E439" s="1"/>
      <c r="F439" s="1"/>
      <c r="G439" s="1"/>
      <c r="H439" s="1"/>
      <c r="I439" s="1"/>
      <c r="J439" s="1"/>
      <c r="K439" s="1"/>
    </row>
    <row r="440" spans="1:11" x14ac:dyDescent="0.25">
      <c r="A440" s="158"/>
      <c r="B440" s="158"/>
      <c r="C440" s="1"/>
      <c r="D440" s="1"/>
      <c r="E440" s="1"/>
      <c r="F440" s="1"/>
      <c r="G440" s="1"/>
      <c r="H440" s="1"/>
      <c r="I440" s="1"/>
      <c r="J440" s="1"/>
      <c r="K440" s="1"/>
    </row>
    <row r="441" spans="1:11" x14ac:dyDescent="0.25">
      <c r="A441" s="158"/>
      <c r="B441" s="158"/>
      <c r="C441" s="1"/>
      <c r="D441" s="1"/>
      <c r="E441" s="1"/>
      <c r="F441" s="1"/>
      <c r="G441" s="1"/>
      <c r="H441" s="1"/>
      <c r="I441" s="1"/>
      <c r="J441" s="1"/>
      <c r="K441" s="1"/>
    </row>
    <row r="442" spans="1:11" x14ac:dyDescent="0.25">
      <c r="A442" s="158"/>
      <c r="B442" s="158"/>
      <c r="C442" s="1"/>
      <c r="D442" s="1"/>
      <c r="E442" s="1"/>
      <c r="F442" s="1"/>
      <c r="G442" s="1"/>
      <c r="H442" s="1"/>
      <c r="I442" s="1"/>
      <c r="J442" s="1"/>
      <c r="K442" s="1"/>
    </row>
    <row r="443" spans="1:11" x14ac:dyDescent="0.25">
      <c r="A443" s="158"/>
      <c r="B443" s="158"/>
      <c r="C443" s="1"/>
      <c r="D443" s="1"/>
      <c r="E443" s="1"/>
      <c r="F443" s="1"/>
      <c r="G443" s="1"/>
      <c r="H443" s="1"/>
      <c r="I443" s="1"/>
      <c r="J443" s="1"/>
      <c r="K443" s="1"/>
    </row>
    <row r="444" spans="1:11" x14ac:dyDescent="0.25">
      <c r="A444" s="158"/>
      <c r="B444" s="158"/>
      <c r="C444" s="1"/>
      <c r="D444" s="1"/>
      <c r="E444" s="1"/>
      <c r="F444" s="1"/>
      <c r="G444" s="1"/>
      <c r="H444" s="1"/>
      <c r="I444" s="1"/>
      <c r="J444" s="1"/>
      <c r="K444" s="1"/>
    </row>
    <row r="445" spans="1:11" x14ac:dyDescent="0.25">
      <c r="A445" s="158"/>
      <c r="B445" s="158"/>
      <c r="C445" s="1"/>
      <c r="D445" s="1"/>
      <c r="E445" s="1"/>
      <c r="F445" s="1"/>
      <c r="G445" s="1"/>
      <c r="H445" s="1"/>
      <c r="I445" s="1"/>
      <c r="J445" s="1"/>
      <c r="K445" s="1"/>
    </row>
    <row r="446" spans="1:11" x14ac:dyDescent="0.25">
      <c r="A446" s="158"/>
      <c r="B446" s="158"/>
      <c r="C446" s="1"/>
      <c r="D446" s="1"/>
      <c r="E446" s="1"/>
      <c r="F446" s="1"/>
      <c r="G446" s="1"/>
      <c r="H446" s="1"/>
      <c r="I446" s="1"/>
      <c r="J446" s="1"/>
      <c r="K446" s="1"/>
    </row>
    <row r="447" spans="1:11" x14ac:dyDescent="0.25">
      <c r="A447" s="158"/>
      <c r="B447" s="158"/>
      <c r="C447" s="1"/>
      <c r="D447" s="1"/>
      <c r="E447" s="1"/>
      <c r="F447" s="1"/>
      <c r="G447" s="1"/>
      <c r="H447" s="1"/>
      <c r="I447" s="1"/>
      <c r="J447" s="1"/>
      <c r="K447" s="1"/>
    </row>
    <row r="448" spans="1:11" x14ac:dyDescent="0.25">
      <c r="A448" s="158"/>
      <c r="B448" s="158"/>
      <c r="C448" s="1"/>
      <c r="D448" s="1"/>
      <c r="E448" s="1"/>
      <c r="F448" s="1"/>
      <c r="G448" s="1"/>
      <c r="H448" s="1"/>
      <c r="I448" s="1"/>
      <c r="J448" s="1"/>
      <c r="K448" s="1"/>
    </row>
    <row r="449" spans="1:11" x14ac:dyDescent="0.25">
      <c r="A449" s="158"/>
      <c r="B449" s="158"/>
      <c r="C449" s="1"/>
      <c r="D449" s="1"/>
      <c r="E449" s="1"/>
      <c r="F449" s="1"/>
      <c r="G449" s="1"/>
      <c r="H449" s="1"/>
      <c r="I449" s="1"/>
      <c r="J449" s="1"/>
      <c r="K449" s="1"/>
    </row>
    <row r="450" spans="1:11" x14ac:dyDescent="0.25">
      <c r="A450" s="158"/>
      <c r="B450" s="158"/>
      <c r="C450" s="1"/>
      <c r="D450" s="1"/>
      <c r="E450" s="1"/>
      <c r="F450" s="1"/>
      <c r="G450" s="1"/>
      <c r="H450" s="1"/>
      <c r="I450" s="1"/>
      <c r="J450" s="1"/>
      <c r="K450" s="1"/>
    </row>
    <row r="451" spans="1:11" x14ac:dyDescent="0.25">
      <c r="A451" s="158"/>
      <c r="B451" s="158"/>
      <c r="C451" s="1"/>
      <c r="D451" s="1"/>
      <c r="E451" s="1"/>
      <c r="F451" s="1"/>
      <c r="G451" s="1"/>
      <c r="H451" s="1"/>
      <c r="I451" s="1"/>
      <c r="J451" s="1"/>
      <c r="K451" s="1"/>
    </row>
    <row r="452" spans="1:11" x14ac:dyDescent="0.25">
      <c r="A452" s="158"/>
      <c r="B452" s="158"/>
      <c r="C452" s="1"/>
      <c r="D452" s="1"/>
      <c r="E452" s="1"/>
      <c r="F452" s="1"/>
      <c r="G452" s="1"/>
      <c r="H452" s="1"/>
      <c r="I452" s="1"/>
      <c r="J452" s="1"/>
      <c r="K452" s="1"/>
    </row>
    <row r="453" spans="1:11" x14ac:dyDescent="0.25">
      <c r="A453" s="158"/>
      <c r="B453" s="158"/>
      <c r="C453" s="1"/>
      <c r="D453" s="1"/>
      <c r="E453" s="1"/>
      <c r="F453" s="1"/>
      <c r="G453" s="1"/>
      <c r="H453" s="1"/>
      <c r="I453" s="1"/>
      <c r="J453" s="1"/>
      <c r="K453" s="1"/>
    </row>
    <row r="454" spans="1:11" x14ac:dyDescent="0.25">
      <c r="A454" s="158"/>
      <c r="B454" s="158"/>
      <c r="C454" s="1"/>
      <c r="D454" s="1"/>
      <c r="E454" s="1"/>
      <c r="F454" s="1"/>
      <c r="G454" s="1"/>
      <c r="H454" s="1"/>
      <c r="I454" s="1"/>
      <c r="J454" s="1"/>
      <c r="K454" s="1"/>
    </row>
    <row r="455" spans="1:11" x14ac:dyDescent="0.25">
      <c r="A455" s="158"/>
      <c r="B455" s="158"/>
      <c r="C455" s="1"/>
      <c r="D455" s="1"/>
      <c r="E455" s="1"/>
      <c r="F455" s="1"/>
      <c r="G455" s="1"/>
      <c r="H455" s="1"/>
      <c r="I455" s="1"/>
      <c r="J455" s="1"/>
      <c r="K455" s="1"/>
    </row>
    <row r="456" spans="1:11" x14ac:dyDescent="0.25">
      <c r="A456" s="158"/>
      <c r="B456" s="158"/>
      <c r="C456" s="1"/>
      <c r="D456" s="1"/>
      <c r="E456" s="1"/>
      <c r="F456" s="1"/>
      <c r="G456" s="1"/>
      <c r="H456" s="1"/>
      <c r="I456" s="1"/>
      <c r="J456" s="1"/>
      <c r="K456" s="1"/>
    </row>
    <row r="457" spans="1:11" x14ac:dyDescent="0.25">
      <c r="A457" s="158"/>
      <c r="B457" s="158"/>
      <c r="C457" s="1"/>
      <c r="D457" s="1"/>
      <c r="E457" s="1"/>
      <c r="F457" s="1"/>
      <c r="G457" s="1"/>
      <c r="H457" s="1"/>
      <c r="I457" s="1"/>
      <c r="J457" s="1"/>
      <c r="K457" s="1"/>
    </row>
    <row r="458" spans="1:11" x14ac:dyDescent="0.25">
      <c r="A458" s="158"/>
      <c r="B458" s="158"/>
      <c r="C458" s="1"/>
      <c r="D458" s="1"/>
      <c r="E458" s="1"/>
      <c r="F458" s="1"/>
      <c r="G458" s="1"/>
      <c r="H458" s="1"/>
      <c r="I458" s="1"/>
      <c r="J458" s="1"/>
      <c r="K458" s="1"/>
    </row>
    <row r="459" spans="1:11" x14ac:dyDescent="0.25">
      <c r="A459" s="158"/>
      <c r="B459" s="158"/>
      <c r="C459" s="1"/>
      <c r="D459" s="1"/>
      <c r="E459" s="1"/>
      <c r="F459" s="1"/>
      <c r="G459" s="1"/>
      <c r="H459" s="1"/>
      <c r="I459" s="1"/>
      <c r="J459" s="1"/>
      <c r="K459" s="1"/>
    </row>
    <row r="460" spans="1:11" x14ac:dyDescent="0.25">
      <c r="A460" s="158"/>
      <c r="B460" s="158"/>
      <c r="C460" s="1"/>
      <c r="D460" s="1"/>
      <c r="E460" s="1"/>
      <c r="F460" s="1"/>
      <c r="G460" s="1"/>
      <c r="H460" s="1"/>
      <c r="I460" s="1"/>
      <c r="J460" s="1"/>
      <c r="K460" s="1"/>
    </row>
    <row r="461" spans="1:11" x14ac:dyDescent="0.25">
      <c r="A461" s="158"/>
      <c r="B461" s="158"/>
      <c r="C461" s="1"/>
      <c r="D461" s="1"/>
      <c r="E461" s="1"/>
      <c r="F461" s="1"/>
      <c r="G461" s="1"/>
      <c r="H461" s="1"/>
      <c r="I461" s="1"/>
      <c r="J461" s="1"/>
      <c r="K461" s="1"/>
    </row>
    <row r="462" spans="1:11" x14ac:dyDescent="0.25">
      <c r="A462" s="158"/>
      <c r="B462" s="158"/>
      <c r="C462" s="1"/>
      <c r="D462" s="1"/>
      <c r="E462" s="1"/>
      <c r="F462" s="1"/>
      <c r="G462" s="1"/>
      <c r="H462" s="1"/>
      <c r="I462" s="1"/>
      <c r="J462" s="1"/>
      <c r="K462" s="1"/>
    </row>
    <row r="463" spans="1:11" x14ac:dyDescent="0.25">
      <c r="A463" s="158"/>
      <c r="B463" s="158"/>
      <c r="C463" s="1"/>
      <c r="D463" s="1"/>
      <c r="E463" s="1"/>
      <c r="F463" s="1"/>
      <c r="G463" s="1"/>
      <c r="H463" s="1"/>
      <c r="I463" s="1"/>
      <c r="J463" s="1"/>
      <c r="K463" s="1"/>
    </row>
    <row r="464" spans="1:11" x14ac:dyDescent="0.25">
      <c r="A464" s="158"/>
      <c r="B464" s="158"/>
      <c r="C464" s="1"/>
      <c r="D464" s="1"/>
      <c r="E464" s="1"/>
      <c r="F464" s="1"/>
      <c r="G464" s="1"/>
      <c r="H464" s="1"/>
      <c r="I464" s="1"/>
      <c r="J464" s="1"/>
      <c r="K464" s="1"/>
    </row>
    <row r="465" spans="1:11" x14ac:dyDescent="0.25">
      <c r="A465" s="158"/>
      <c r="B465" s="158"/>
      <c r="C465" s="1"/>
      <c r="D465" s="1"/>
      <c r="E465" s="1"/>
      <c r="F465" s="1"/>
      <c r="G465" s="1"/>
      <c r="H465" s="1"/>
      <c r="I465" s="1"/>
      <c r="J465" s="1"/>
      <c r="K465" s="1"/>
    </row>
    <row r="466" spans="1:11" x14ac:dyDescent="0.25">
      <c r="A466" s="158"/>
      <c r="B466" s="158"/>
      <c r="C466" s="1"/>
      <c r="D466" s="1"/>
      <c r="E466" s="1"/>
      <c r="F466" s="1"/>
      <c r="G466" s="1"/>
      <c r="H466" s="1"/>
      <c r="I466" s="1"/>
      <c r="J466" s="1"/>
      <c r="K466" s="1"/>
    </row>
    <row r="467" spans="1:11" x14ac:dyDescent="0.25">
      <c r="A467" s="158"/>
      <c r="B467" s="158"/>
      <c r="C467" s="1"/>
      <c r="D467" s="1"/>
      <c r="E467" s="1"/>
      <c r="F467" s="1"/>
      <c r="G467" s="1"/>
      <c r="H467" s="1"/>
      <c r="I467" s="1"/>
      <c r="J467" s="1"/>
      <c r="K467" s="1"/>
    </row>
    <row r="468" spans="1:11" x14ac:dyDescent="0.25">
      <c r="A468" s="158"/>
      <c r="B468" s="158"/>
      <c r="C468" s="1"/>
      <c r="D468" s="1"/>
      <c r="E468" s="1"/>
      <c r="F468" s="1"/>
      <c r="G468" s="1"/>
      <c r="H468" s="1"/>
      <c r="I468" s="1"/>
      <c r="J468" s="1"/>
      <c r="K468" s="1"/>
    </row>
    <row r="469" spans="1:11" x14ac:dyDescent="0.25">
      <c r="A469" s="158"/>
      <c r="B469" s="158"/>
      <c r="C469" s="1"/>
      <c r="D469" s="1"/>
      <c r="E469" s="1"/>
      <c r="F469" s="1"/>
      <c r="G469" s="1"/>
      <c r="H469" s="1"/>
      <c r="I469" s="1"/>
      <c r="J469" s="1"/>
      <c r="K469" s="1"/>
    </row>
    <row r="470" spans="1:11" x14ac:dyDescent="0.25">
      <c r="A470" s="158"/>
      <c r="B470" s="158"/>
      <c r="C470" s="1"/>
      <c r="D470" s="1"/>
      <c r="E470" s="1"/>
      <c r="F470" s="1"/>
      <c r="G470" s="1"/>
      <c r="H470" s="1"/>
      <c r="I470" s="1"/>
      <c r="J470" s="1"/>
      <c r="K470" s="1"/>
    </row>
    <row r="471" spans="1:11" x14ac:dyDescent="0.25">
      <c r="A471" s="158"/>
      <c r="B471" s="158"/>
      <c r="C471" s="1"/>
      <c r="D471" s="1"/>
      <c r="E471" s="1"/>
      <c r="F471" s="1"/>
      <c r="G471" s="1"/>
      <c r="H471" s="1"/>
      <c r="I471" s="1"/>
      <c r="J471" s="1"/>
      <c r="K471" s="1"/>
    </row>
    <row r="472" spans="1:11" x14ac:dyDescent="0.25">
      <c r="A472" s="158"/>
      <c r="B472" s="158"/>
      <c r="C472" s="1"/>
      <c r="D472" s="1"/>
      <c r="E472" s="1"/>
      <c r="F472" s="1"/>
      <c r="G472" s="1"/>
      <c r="H472" s="1"/>
      <c r="I472" s="1"/>
      <c r="J472" s="1"/>
      <c r="K472" s="1"/>
    </row>
    <row r="473" spans="1:11" x14ac:dyDescent="0.25">
      <c r="A473" s="158"/>
      <c r="B473" s="158"/>
      <c r="C473" s="1"/>
      <c r="D473" s="1"/>
      <c r="E473" s="1"/>
      <c r="F473" s="1"/>
      <c r="G473" s="1"/>
      <c r="H473" s="1"/>
      <c r="I473" s="1"/>
      <c r="J473" s="1"/>
      <c r="K473" s="1"/>
    </row>
    <row r="474" spans="1:11" x14ac:dyDescent="0.25">
      <c r="A474" s="158"/>
      <c r="B474" s="158"/>
      <c r="C474" s="1"/>
      <c r="D474" s="1"/>
      <c r="E474" s="1"/>
      <c r="F474" s="1"/>
      <c r="G474" s="1"/>
      <c r="H474" s="1"/>
      <c r="I474" s="1"/>
      <c r="J474" s="1"/>
      <c r="K474" s="1"/>
    </row>
    <row r="475" spans="1:11" x14ac:dyDescent="0.25">
      <c r="A475" s="158"/>
      <c r="B475" s="158"/>
      <c r="C475" s="1"/>
      <c r="D475" s="1"/>
      <c r="E475" s="1"/>
      <c r="F475" s="1"/>
      <c r="G475" s="1"/>
      <c r="H475" s="1"/>
      <c r="I475" s="1"/>
      <c r="J475" s="1"/>
      <c r="K475" s="1"/>
    </row>
    <row r="476" spans="1:11" x14ac:dyDescent="0.25">
      <c r="A476" s="158"/>
      <c r="B476" s="158"/>
      <c r="C476" s="1"/>
      <c r="D476" s="1"/>
      <c r="E476" s="1"/>
      <c r="F476" s="1"/>
      <c r="G476" s="1"/>
      <c r="H476" s="1"/>
      <c r="I476" s="1"/>
      <c r="J476" s="1"/>
      <c r="K476" s="1"/>
    </row>
    <row r="477" spans="1:11" x14ac:dyDescent="0.25">
      <c r="A477" s="158"/>
      <c r="B477" s="158"/>
      <c r="C477" s="1"/>
      <c r="D477" s="1"/>
      <c r="E477" s="1"/>
      <c r="F477" s="1"/>
      <c r="G477" s="1"/>
      <c r="H477" s="1"/>
      <c r="I477" s="1"/>
      <c r="J477" s="1"/>
      <c r="K477" s="1"/>
    </row>
    <row r="478" spans="1:11" x14ac:dyDescent="0.25">
      <c r="A478" s="158"/>
      <c r="B478" s="158"/>
      <c r="C478" s="1"/>
      <c r="D478" s="1"/>
      <c r="E478" s="1"/>
      <c r="F478" s="1"/>
      <c r="G478" s="1"/>
      <c r="H478" s="1"/>
      <c r="I478" s="1"/>
      <c r="J478" s="1"/>
      <c r="K478" s="1"/>
    </row>
  </sheetData>
  <sortState ref="A12:K399">
    <sortCondition descending="1" ref="I12:I399"/>
  </sortState>
  <mergeCells count="13">
    <mergeCell ref="J10:K10"/>
    <mergeCell ref="A1:K4"/>
    <mergeCell ref="B8:I8"/>
    <mergeCell ref="B9:I9"/>
    <mergeCell ref="A10:A11"/>
    <mergeCell ref="C10:C11"/>
    <mergeCell ref="D10:D11"/>
    <mergeCell ref="E10:E11"/>
    <mergeCell ref="F10:G10"/>
    <mergeCell ref="H10:I10"/>
    <mergeCell ref="B5:G5"/>
    <mergeCell ref="B6:I6"/>
    <mergeCell ref="B7:I7"/>
  </mergeCells>
  <pageMargins left="0.51181102362204722" right="0.51181102362204722" top="0.59055118110236227" bottom="0.59055118110236227" header="0.31496062992125984" footer="0.31496062992125984"/>
  <pageSetup paperSize="9" scale="75" fitToHeight="0" orientation="landscape" r:id="rId1"/>
  <rowBreaks count="4" manualBreakCount="4">
    <brk id="26" max="10" man="1"/>
    <brk id="39" max="10" man="1"/>
    <brk id="49" max="10" man="1"/>
    <brk id="38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pageSetUpPr fitToPage="1"/>
  </sheetPr>
  <dimension ref="A1:I68"/>
  <sheetViews>
    <sheetView tabSelected="1" workbookViewId="0">
      <selection activeCell="C34" sqref="C34"/>
    </sheetView>
  </sheetViews>
  <sheetFormatPr defaultColWidth="0" defaultRowHeight="12.75" customHeight="1" zeroHeight="1" x14ac:dyDescent="0.2"/>
  <cols>
    <col min="1" max="1" width="8.85546875" style="83" customWidth="1"/>
    <col min="2" max="2" width="67.140625" style="62" customWidth="1"/>
    <col min="3" max="3" width="14.85546875" style="83" bestFit="1" customWidth="1"/>
    <col min="4" max="16384" width="9.140625" style="62" hidden="1"/>
  </cols>
  <sheetData>
    <row r="1" spans="1:9" ht="17.45" customHeight="1" x14ac:dyDescent="0.2">
      <c r="A1" s="253"/>
      <c r="B1" s="253"/>
      <c r="C1" s="253"/>
    </row>
    <row r="2" spans="1:9" ht="17.45" customHeight="1" x14ac:dyDescent="0.2">
      <c r="A2" s="253"/>
      <c r="B2" s="253"/>
      <c r="C2" s="253"/>
    </row>
    <row r="3" spans="1:9" ht="17.45" customHeight="1" x14ac:dyDescent="0.2">
      <c r="A3" s="253"/>
      <c r="B3" s="253"/>
      <c r="C3" s="253"/>
    </row>
    <row r="4" spans="1:9" ht="17.45" customHeight="1" x14ac:dyDescent="0.2">
      <c r="A4" s="255"/>
      <c r="B4" s="255"/>
      <c r="C4" s="255"/>
    </row>
    <row r="5" spans="1:9" x14ac:dyDescent="0.2">
      <c r="A5" s="5" t="s">
        <v>277</v>
      </c>
      <c r="B5" s="264" t="s">
        <v>278</v>
      </c>
      <c r="C5" s="265"/>
      <c r="D5" s="265"/>
    </row>
    <row r="6" spans="1:9" x14ac:dyDescent="0.2">
      <c r="A6" s="5" t="s">
        <v>9</v>
      </c>
      <c r="B6" s="236" t="s">
        <v>276</v>
      </c>
      <c r="C6" s="236"/>
      <c r="D6" s="236"/>
      <c r="E6" s="236"/>
      <c r="F6" s="236"/>
      <c r="G6" s="236"/>
      <c r="H6" s="236"/>
      <c r="I6" s="236"/>
    </row>
    <row r="7" spans="1:9" ht="28.5" customHeight="1" x14ac:dyDescent="0.2">
      <c r="A7" s="5" t="s">
        <v>10</v>
      </c>
      <c r="B7" s="236" t="s">
        <v>1615</v>
      </c>
      <c r="C7" s="237"/>
      <c r="D7" s="238"/>
      <c r="E7" s="238"/>
      <c r="F7" s="238"/>
      <c r="G7" s="238"/>
      <c r="H7" s="238"/>
      <c r="I7" s="238"/>
    </row>
    <row r="8" spans="1:9" ht="15" customHeight="1" x14ac:dyDescent="0.2">
      <c r="A8" s="6" t="s">
        <v>11</v>
      </c>
      <c r="B8" s="241" t="s">
        <v>1378</v>
      </c>
      <c r="C8" s="238"/>
      <c r="D8" s="238"/>
      <c r="E8" s="238"/>
      <c r="F8" s="238"/>
      <c r="G8" s="238"/>
      <c r="H8" s="238"/>
      <c r="I8" s="238"/>
    </row>
    <row r="9" spans="1:9" ht="24" customHeight="1" x14ac:dyDescent="0.2">
      <c r="A9" s="6" t="s">
        <v>12</v>
      </c>
      <c r="B9" s="236" t="s">
        <v>1587</v>
      </c>
      <c r="C9" s="236"/>
      <c r="D9" s="236"/>
      <c r="E9" s="236"/>
      <c r="F9" s="236"/>
      <c r="G9" s="236"/>
      <c r="H9" s="236"/>
      <c r="I9" s="236"/>
    </row>
    <row r="10" spans="1:9" ht="30" customHeight="1" x14ac:dyDescent="0.2">
      <c r="A10" s="63" t="s">
        <v>279</v>
      </c>
      <c r="B10" s="64" t="s">
        <v>280</v>
      </c>
      <c r="C10" s="64" t="s">
        <v>281</v>
      </c>
    </row>
    <row r="11" spans="1:9" x14ac:dyDescent="0.2">
      <c r="A11" s="65"/>
      <c r="B11" s="66"/>
      <c r="C11" s="67"/>
    </row>
    <row r="12" spans="1:9" x14ac:dyDescent="0.2">
      <c r="A12" s="68" t="s">
        <v>282</v>
      </c>
      <c r="B12" s="69" t="s">
        <v>283</v>
      </c>
      <c r="C12" s="70">
        <f>SUM(C14:C16)</f>
        <v>4.7699999999999999E-2</v>
      </c>
    </row>
    <row r="13" spans="1:9" x14ac:dyDescent="0.2">
      <c r="A13" s="71"/>
      <c r="B13" s="72"/>
      <c r="C13" s="73"/>
    </row>
    <row r="14" spans="1:9" x14ac:dyDescent="0.2">
      <c r="A14" s="71" t="s">
        <v>284</v>
      </c>
      <c r="B14" s="72" t="s">
        <v>283</v>
      </c>
      <c r="C14" s="73">
        <v>0.03</v>
      </c>
    </row>
    <row r="15" spans="1:9" x14ac:dyDescent="0.2">
      <c r="A15" s="71" t="s">
        <v>285</v>
      </c>
      <c r="B15" s="72" t="s">
        <v>286</v>
      </c>
      <c r="C15" s="73">
        <v>9.7000000000000003E-3</v>
      </c>
    </row>
    <row r="16" spans="1:9" x14ac:dyDescent="0.2">
      <c r="A16" s="71" t="s">
        <v>287</v>
      </c>
      <c r="B16" s="72" t="s">
        <v>288</v>
      </c>
      <c r="C16" s="73">
        <v>8.0000000000000002E-3</v>
      </c>
    </row>
    <row r="17" spans="1:3" x14ac:dyDescent="0.2">
      <c r="A17" s="71"/>
      <c r="B17" s="72"/>
      <c r="C17" s="73"/>
    </row>
    <row r="18" spans="1:3" x14ac:dyDescent="0.2">
      <c r="A18" s="68" t="s">
        <v>289</v>
      </c>
      <c r="B18" s="69" t="s">
        <v>290</v>
      </c>
      <c r="C18" s="70">
        <f>SUM(C20)</f>
        <v>5.8999999999999999E-3</v>
      </c>
    </row>
    <row r="19" spans="1:3" x14ac:dyDescent="0.2">
      <c r="A19" s="71"/>
      <c r="B19" s="72"/>
      <c r="C19" s="73"/>
    </row>
    <row r="20" spans="1:3" x14ac:dyDescent="0.2">
      <c r="A20" s="71" t="s">
        <v>291</v>
      </c>
      <c r="B20" s="72" t="s">
        <v>290</v>
      </c>
      <c r="C20" s="73">
        <v>5.8999999999999999E-3</v>
      </c>
    </row>
    <row r="21" spans="1:3" x14ac:dyDescent="0.2">
      <c r="A21" s="71"/>
      <c r="B21" s="72"/>
      <c r="C21" s="73"/>
    </row>
    <row r="22" spans="1:3" x14ac:dyDescent="0.2">
      <c r="A22" s="68" t="s">
        <v>292</v>
      </c>
      <c r="B22" s="69" t="s">
        <v>293</v>
      </c>
      <c r="C22" s="70">
        <f>SUM(C24)</f>
        <v>7.0000000000000007E-2</v>
      </c>
    </row>
    <row r="23" spans="1:3" x14ac:dyDescent="0.2">
      <c r="A23" s="71"/>
      <c r="B23" s="72"/>
      <c r="C23" s="73"/>
    </row>
    <row r="24" spans="1:3" x14ac:dyDescent="0.2">
      <c r="A24" s="71" t="s">
        <v>294</v>
      </c>
      <c r="B24" s="72" t="s">
        <v>295</v>
      </c>
      <c r="C24" s="73">
        <v>7.0000000000000007E-2</v>
      </c>
    </row>
    <row r="25" spans="1:3" x14ac:dyDescent="0.2">
      <c r="A25" s="71"/>
      <c r="B25" s="72"/>
      <c r="C25" s="73"/>
    </row>
    <row r="26" spans="1:3" x14ac:dyDescent="0.2">
      <c r="A26" s="68" t="s">
        <v>296</v>
      </c>
      <c r="B26" s="69" t="s">
        <v>297</v>
      </c>
      <c r="C26" s="70">
        <f>SUM(C28:C31)</f>
        <v>0.1065</v>
      </c>
    </row>
    <row r="27" spans="1:3" x14ac:dyDescent="0.2">
      <c r="A27" s="71"/>
      <c r="B27" s="72"/>
      <c r="C27" s="73"/>
    </row>
    <row r="28" spans="1:3" x14ac:dyDescent="0.2">
      <c r="A28" s="71" t="s">
        <v>298</v>
      </c>
      <c r="B28" s="72" t="s">
        <v>3</v>
      </c>
      <c r="C28" s="73">
        <f>0.025</f>
        <v>2.5000000000000001E-2</v>
      </c>
    </row>
    <row r="29" spans="1:3" x14ac:dyDescent="0.2">
      <c r="A29" s="71" t="s">
        <v>299</v>
      </c>
      <c r="B29" s="72" t="s">
        <v>4</v>
      </c>
      <c r="C29" s="73">
        <f>0.0065</f>
        <v>6.4999999999999997E-3</v>
      </c>
    </row>
    <row r="30" spans="1:3" x14ac:dyDescent="0.2">
      <c r="A30" s="71" t="s">
        <v>300</v>
      </c>
      <c r="B30" s="72" t="s">
        <v>302</v>
      </c>
      <c r="C30" s="73">
        <f>0.045</f>
        <v>4.4999999999999998E-2</v>
      </c>
    </row>
    <row r="31" spans="1:3" x14ac:dyDescent="0.2">
      <c r="A31" s="71" t="s">
        <v>301</v>
      </c>
      <c r="B31" s="72" t="s">
        <v>5</v>
      </c>
      <c r="C31" s="73">
        <f>0.03</f>
        <v>0.03</v>
      </c>
    </row>
    <row r="32" spans="1:3" x14ac:dyDescent="0.2">
      <c r="A32" s="71"/>
      <c r="B32" s="72"/>
      <c r="C32" s="73"/>
    </row>
    <row r="33" spans="1:3" x14ac:dyDescent="0.2">
      <c r="A33" s="68" t="s">
        <v>303</v>
      </c>
      <c r="B33" s="69" t="s">
        <v>304</v>
      </c>
      <c r="C33" s="70">
        <f>ROUND(((((1+C12)*(1+C18)*(1+C22))/(1-C26))-1),7)</f>
        <v>0.26206279999999998</v>
      </c>
    </row>
    <row r="34" spans="1:3" x14ac:dyDescent="0.2">
      <c r="A34" s="71"/>
      <c r="B34" s="72"/>
      <c r="C34" s="73"/>
    </row>
    <row r="35" spans="1:3" x14ac:dyDescent="0.2">
      <c r="A35" s="71"/>
      <c r="B35" s="72" t="s">
        <v>305</v>
      </c>
      <c r="C35" s="73"/>
    </row>
    <row r="36" spans="1:3" x14ac:dyDescent="0.2">
      <c r="A36" s="71"/>
      <c r="B36" s="72"/>
      <c r="C36" s="73"/>
    </row>
    <row r="37" spans="1:3" x14ac:dyDescent="0.2">
      <c r="A37" s="71"/>
      <c r="B37" s="74" t="s">
        <v>306</v>
      </c>
      <c r="C37" s="75"/>
    </row>
    <row r="38" spans="1:3" x14ac:dyDescent="0.2">
      <c r="A38" s="76"/>
      <c r="B38" s="77"/>
      <c r="C38" s="78"/>
    </row>
    <row r="39" spans="1:3" x14ac:dyDescent="0.2">
      <c r="A39" s="79"/>
      <c r="B39" s="262"/>
      <c r="C39" s="262"/>
    </row>
    <row r="40" spans="1:3" hidden="1" x14ac:dyDescent="0.2">
      <c r="A40" s="80"/>
      <c r="B40" s="81"/>
      <c r="C40" s="82"/>
    </row>
    <row r="41" spans="1:3" hidden="1" x14ac:dyDescent="0.2"/>
    <row r="42" spans="1:3" hidden="1" x14ac:dyDescent="0.2"/>
    <row r="43" spans="1:3" hidden="1" x14ac:dyDescent="0.2"/>
    <row r="44" spans="1:3" hidden="1" x14ac:dyDescent="0.2"/>
    <row r="45" spans="1:3" hidden="1" x14ac:dyDescent="0.2"/>
    <row r="46" spans="1:3" hidden="1" x14ac:dyDescent="0.2"/>
    <row r="47" spans="1:3" hidden="1" x14ac:dyDescent="0.2"/>
    <row r="48" spans="1:3" hidden="1" x14ac:dyDescent="0.2"/>
    <row r="49" spans="1:4" hidden="1" x14ac:dyDescent="0.2"/>
    <row r="50" spans="1:4" x14ac:dyDescent="0.2"/>
    <row r="51" spans="1:4" x14ac:dyDescent="0.2">
      <c r="A51" s="263" t="s">
        <v>1616</v>
      </c>
      <c r="B51" s="263"/>
      <c r="C51" s="263"/>
    </row>
    <row r="52" spans="1:4" x14ac:dyDescent="0.2">
      <c r="A52" s="263"/>
      <c r="B52" s="263"/>
      <c r="C52" s="263"/>
    </row>
    <row r="53" spans="1:4" x14ac:dyDescent="0.2">
      <c r="A53" s="263"/>
      <c r="B53" s="263"/>
      <c r="C53" s="263"/>
    </row>
    <row r="54" spans="1:4" x14ac:dyDescent="0.2">
      <c r="A54" s="263"/>
      <c r="B54" s="263"/>
      <c r="C54" s="263"/>
    </row>
    <row r="55" spans="1:4" x14ac:dyDescent="0.2">
      <c r="A55" s="263"/>
      <c r="B55" s="263"/>
      <c r="C55" s="263"/>
    </row>
    <row r="56" spans="1:4" x14ac:dyDescent="0.2">
      <c r="A56" s="263"/>
      <c r="B56" s="263"/>
      <c r="C56" s="263"/>
    </row>
    <row r="57" spans="1:4" x14ac:dyDescent="0.2">
      <c r="A57" s="263"/>
      <c r="B57" s="263"/>
      <c r="C57" s="263"/>
    </row>
    <row r="58" spans="1:4" x14ac:dyDescent="0.2">
      <c r="A58" s="263"/>
      <c r="B58" s="263"/>
      <c r="C58" s="263"/>
    </row>
    <row r="59" spans="1:4" ht="91.5" customHeight="1" x14ac:dyDescent="0.2">
      <c r="A59" s="263"/>
      <c r="B59" s="263"/>
      <c r="C59" s="263"/>
    </row>
    <row r="60" spans="1:4" x14ac:dyDescent="0.2"/>
    <row r="61" spans="1:4" x14ac:dyDescent="0.2"/>
    <row r="62" spans="1:4" x14ac:dyDescent="0.2"/>
    <row r="63" spans="1:4" x14ac:dyDescent="0.2"/>
    <row r="64" spans="1:4" s="83" customFormat="1" x14ac:dyDescent="0.2">
      <c r="B64" s="62"/>
      <c r="D64" s="62"/>
    </row>
    <row r="65" spans="2:4" s="83" customFormat="1" x14ac:dyDescent="0.2">
      <c r="B65" s="62"/>
      <c r="D65" s="62"/>
    </row>
    <row r="66" spans="2:4" s="83" customFormat="1" x14ac:dyDescent="0.2">
      <c r="B66" s="62"/>
      <c r="D66" s="62"/>
    </row>
    <row r="67" spans="2:4" ht="12.75" customHeight="1" x14ac:dyDescent="0.2"/>
    <row r="68" spans="2:4" ht="12.75" customHeight="1" x14ac:dyDescent="0.2"/>
  </sheetData>
  <mergeCells count="8">
    <mergeCell ref="A1:C4"/>
    <mergeCell ref="B39:C39"/>
    <mergeCell ref="A51:C59"/>
    <mergeCell ref="B5:D5"/>
    <mergeCell ref="B6:I6"/>
    <mergeCell ref="B7:I7"/>
    <mergeCell ref="B8:I8"/>
    <mergeCell ref="B9:I9"/>
  </mergeCells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</sheetPr>
  <dimension ref="A1:I65"/>
  <sheetViews>
    <sheetView view="pageBreakPreview" topLeftCell="A37" zoomScaleNormal="100" zoomScaleSheetLayoutView="100" workbookViewId="0">
      <selection activeCell="B12" sqref="B12"/>
    </sheetView>
  </sheetViews>
  <sheetFormatPr defaultColWidth="0" defaultRowHeight="12.75" customHeight="1" zeroHeight="1" x14ac:dyDescent="0.2"/>
  <cols>
    <col min="1" max="1" width="8.85546875" style="62" customWidth="1"/>
    <col min="2" max="2" width="49" style="62" customWidth="1"/>
    <col min="3" max="3" width="14.85546875" style="62" bestFit="1" customWidth="1"/>
    <col min="4" max="4" width="17.85546875" style="62" customWidth="1"/>
    <col min="5" max="16384" width="9.140625" style="62" hidden="1"/>
  </cols>
  <sheetData>
    <row r="1" spans="1:9" ht="15" customHeight="1" x14ac:dyDescent="0.2">
      <c r="A1" s="266"/>
      <c r="B1" s="266"/>
      <c r="C1" s="266"/>
      <c r="D1" s="266"/>
    </row>
    <row r="2" spans="1:9" ht="15" customHeight="1" x14ac:dyDescent="0.2">
      <c r="A2" s="266"/>
      <c r="B2" s="266"/>
      <c r="C2" s="266"/>
      <c r="D2" s="266"/>
    </row>
    <row r="3" spans="1:9" ht="15" customHeight="1" x14ac:dyDescent="0.2">
      <c r="A3" s="266"/>
      <c r="B3" s="266"/>
      <c r="C3" s="266"/>
      <c r="D3" s="266"/>
    </row>
    <row r="4" spans="1:9" ht="15" customHeight="1" x14ac:dyDescent="0.2">
      <c r="A4" s="267"/>
      <c r="B4" s="267"/>
      <c r="C4" s="267"/>
      <c r="D4" s="267"/>
    </row>
    <row r="5" spans="1:9" x14ac:dyDescent="0.2">
      <c r="A5" s="95" t="s">
        <v>277</v>
      </c>
      <c r="B5" s="264" t="s">
        <v>1381</v>
      </c>
      <c r="C5" s="265"/>
      <c r="D5" s="265"/>
    </row>
    <row r="6" spans="1:9" ht="12.75" customHeight="1" x14ac:dyDescent="0.2">
      <c r="A6" s="95" t="s">
        <v>9</v>
      </c>
      <c r="B6" s="236" t="s">
        <v>276</v>
      </c>
      <c r="C6" s="236"/>
      <c r="D6" s="236"/>
      <c r="E6" s="236"/>
      <c r="F6" s="236"/>
      <c r="G6" s="236"/>
      <c r="H6" s="236"/>
      <c r="I6" s="236"/>
    </row>
    <row r="7" spans="1:9" ht="33.75" customHeight="1" x14ac:dyDescent="0.2">
      <c r="A7" s="95" t="s">
        <v>10</v>
      </c>
      <c r="B7" s="236" t="s">
        <v>1615</v>
      </c>
      <c r="C7" s="237"/>
      <c r="D7" s="238"/>
      <c r="E7" s="238"/>
      <c r="F7" s="238"/>
      <c r="G7" s="238"/>
      <c r="H7" s="238"/>
      <c r="I7" s="238"/>
    </row>
    <row r="8" spans="1:9" ht="15" customHeight="1" x14ac:dyDescent="0.2">
      <c r="A8" s="6" t="s">
        <v>11</v>
      </c>
      <c r="B8" s="241" t="s">
        <v>1378</v>
      </c>
      <c r="C8" s="238"/>
      <c r="D8" s="238"/>
      <c r="E8" s="238"/>
      <c r="F8" s="238"/>
      <c r="G8" s="238"/>
      <c r="H8" s="238"/>
      <c r="I8" s="238"/>
    </row>
    <row r="9" spans="1:9" ht="25.5" customHeight="1" x14ac:dyDescent="0.2">
      <c r="A9" s="6" t="s">
        <v>12</v>
      </c>
      <c r="B9" s="236" t="s">
        <v>1587</v>
      </c>
      <c r="C9" s="236"/>
      <c r="D9" s="236"/>
      <c r="E9" s="236"/>
      <c r="F9" s="236"/>
      <c r="G9" s="236"/>
      <c r="H9" s="236"/>
      <c r="I9" s="236"/>
    </row>
    <row r="10" spans="1:9" x14ac:dyDescent="0.2">
      <c r="A10" s="268" t="s">
        <v>279</v>
      </c>
      <c r="B10" s="269" t="s">
        <v>280</v>
      </c>
      <c r="C10" s="270" t="s">
        <v>281</v>
      </c>
      <c r="D10" s="271"/>
    </row>
    <row r="11" spans="1:9" x14ac:dyDescent="0.2">
      <c r="A11" s="268"/>
      <c r="B11" s="269"/>
      <c r="C11" s="64" t="s">
        <v>1382</v>
      </c>
      <c r="D11" s="64" t="s">
        <v>1383</v>
      </c>
    </row>
    <row r="12" spans="1:9" x14ac:dyDescent="0.2">
      <c r="A12" s="182"/>
      <c r="B12" s="183"/>
      <c r="C12" s="184"/>
      <c r="D12" s="184"/>
    </row>
    <row r="13" spans="1:9" x14ac:dyDescent="0.2">
      <c r="A13" s="185" t="s">
        <v>282</v>
      </c>
      <c r="B13" s="186" t="s">
        <v>1384</v>
      </c>
      <c r="C13" s="187">
        <f>SUM(C15:C23)</f>
        <v>0.16799999999999998</v>
      </c>
      <c r="D13" s="187">
        <f>SUM(D15:D23)</f>
        <v>0.16799999999999998</v>
      </c>
    </row>
    <row r="14" spans="1:9" x14ac:dyDescent="0.2">
      <c r="A14" s="188"/>
      <c r="B14" s="189"/>
      <c r="C14" s="190"/>
      <c r="D14" s="190"/>
    </row>
    <row r="15" spans="1:9" x14ac:dyDescent="0.2">
      <c r="A15" s="188" t="s">
        <v>284</v>
      </c>
      <c r="B15" s="189" t="s">
        <v>1385</v>
      </c>
      <c r="C15" s="190">
        <v>0</v>
      </c>
      <c r="D15" s="190">
        <v>0</v>
      </c>
    </row>
    <row r="16" spans="1:9" x14ac:dyDescent="0.2">
      <c r="A16" s="188" t="s">
        <v>285</v>
      </c>
      <c r="B16" s="189" t="s">
        <v>1386</v>
      </c>
      <c r="C16" s="190">
        <v>1.4999999999999999E-2</v>
      </c>
      <c r="D16" s="190">
        <v>1.4999999999999999E-2</v>
      </c>
    </row>
    <row r="17" spans="1:4" x14ac:dyDescent="0.2">
      <c r="A17" s="188" t="s">
        <v>287</v>
      </c>
      <c r="B17" s="189" t="s">
        <v>1387</v>
      </c>
      <c r="C17" s="190">
        <v>0.01</v>
      </c>
      <c r="D17" s="190">
        <v>0.01</v>
      </c>
    </row>
    <row r="18" spans="1:4" x14ac:dyDescent="0.2">
      <c r="A18" s="188" t="s">
        <v>1388</v>
      </c>
      <c r="B18" s="189" t="s">
        <v>1389</v>
      </c>
      <c r="C18" s="191">
        <v>2E-3</v>
      </c>
      <c r="D18" s="191">
        <v>2E-3</v>
      </c>
    </row>
    <row r="19" spans="1:4" x14ac:dyDescent="0.2">
      <c r="A19" s="188" t="s">
        <v>1390</v>
      </c>
      <c r="B19" s="189" t="s">
        <v>1391</v>
      </c>
      <c r="C19" s="191">
        <v>6.0000000000000001E-3</v>
      </c>
      <c r="D19" s="191">
        <v>6.0000000000000001E-3</v>
      </c>
    </row>
    <row r="20" spans="1:4" x14ac:dyDescent="0.2">
      <c r="A20" s="188" t="s">
        <v>1392</v>
      </c>
      <c r="B20" s="189" t="s">
        <v>1393</v>
      </c>
      <c r="C20" s="191">
        <v>2.5000000000000001E-2</v>
      </c>
      <c r="D20" s="191">
        <v>2.5000000000000001E-2</v>
      </c>
    </row>
    <row r="21" spans="1:4" x14ac:dyDescent="0.2">
      <c r="A21" s="188" t="s">
        <v>1394</v>
      </c>
      <c r="B21" s="189" t="s">
        <v>1395</v>
      </c>
      <c r="C21" s="191">
        <v>0.03</v>
      </c>
      <c r="D21" s="191">
        <v>0.03</v>
      </c>
    </row>
    <row r="22" spans="1:4" x14ac:dyDescent="0.2">
      <c r="A22" s="188" t="s">
        <v>1396</v>
      </c>
      <c r="B22" s="189" t="s">
        <v>1397</v>
      </c>
      <c r="C22" s="190">
        <v>0.08</v>
      </c>
      <c r="D22" s="190">
        <v>0.08</v>
      </c>
    </row>
    <row r="23" spans="1:4" x14ac:dyDescent="0.2">
      <c r="A23" s="188" t="s">
        <v>1398</v>
      </c>
      <c r="B23" s="189" t="s">
        <v>1399</v>
      </c>
      <c r="C23" s="191">
        <v>0</v>
      </c>
      <c r="D23" s="191">
        <v>0</v>
      </c>
    </row>
    <row r="24" spans="1:4" x14ac:dyDescent="0.2">
      <c r="A24" s="188"/>
      <c r="B24" s="189"/>
      <c r="C24" s="190"/>
      <c r="D24" s="190"/>
    </row>
    <row r="25" spans="1:4" x14ac:dyDescent="0.2">
      <c r="A25" s="185" t="s">
        <v>289</v>
      </c>
      <c r="B25" s="186" t="s">
        <v>1400</v>
      </c>
      <c r="C25" s="187">
        <f>SUM(C27:C36)</f>
        <v>0.46009999999999995</v>
      </c>
      <c r="D25" s="187">
        <f>SUM(D27:D36)</f>
        <v>0.17200000000000001</v>
      </c>
    </row>
    <row r="26" spans="1:4" x14ac:dyDescent="0.2">
      <c r="A26" s="188"/>
      <c r="B26" s="189"/>
      <c r="C26" s="190"/>
      <c r="D26" s="190"/>
    </row>
    <row r="27" spans="1:4" x14ac:dyDescent="0.2">
      <c r="A27" s="188" t="s">
        <v>291</v>
      </c>
      <c r="B27" s="189" t="s">
        <v>1401</v>
      </c>
      <c r="C27" s="190">
        <v>0.17910000000000001</v>
      </c>
      <c r="D27" s="192" t="s">
        <v>1402</v>
      </c>
    </row>
    <row r="28" spans="1:4" x14ac:dyDescent="0.2">
      <c r="A28" s="188" t="s">
        <v>1403</v>
      </c>
      <c r="B28" s="189" t="s">
        <v>1404</v>
      </c>
      <c r="C28" s="190">
        <v>3.9600000000000003E-2</v>
      </c>
      <c r="D28" s="192" t="s">
        <v>1402</v>
      </c>
    </row>
    <row r="29" spans="1:4" x14ac:dyDescent="0.2">
      <c r="A29" s="188" t="s">
        <v>1405</v>
      </c>
      <c r="B29" s="189" t="s">
        <v>1406</v>
      </c>
      <c r="C29" s="190">
        <v>9.1000000000000004E-3</v>
      </c>
      <c r="D29" s="190">
        <v>6.8999999999999999E-3</v>
      </c>
    </row>
    <row r="30" spans="1:4" x14ac:dyDescent="0.2">
      <c r="A30" s="188" t="s">
        <v>1407</v>
      </c>
      <c r="B30" s="189" t="s">
        <v>1408</v>
      </c>
      <c r="C30" s="190">
        <v>0.109</v>
      </c>
      <c r="D30" s="190">
        <v>8.3299999999999999E-2</v>
      </c>
    </row>
    <row r="31" spans="1:4" x14ac:dyDescent="0.2">
      <c r="A31" s="188" t="s">
        <v>1409</v>
      </c>
      <c r="B31" s="189" t="s">
        <v>1410</v>
      </c>
      <c r="C31" s="190">
        <v>8.0000000000000004E-4</v>
      </c>
      <c r="D31" s="190">
        <v>5.9999999999999995E-4</v>
      </c>
    </row>
    <row r="32" spans="1:4" x14ac:dyDescent="0.2">
      <c r="A32" s="188" t="s">
        <v>1411</v>
      </c>
      <c r="B32" s="189" t="s">
        <v>1412</v>
      </c>
      <c r="C32" s="190">
        <v>7.3000000000000001E-3</v>
      </c>
      <c r="D32" s="190">
        <v>5.5999999999999999E-3</v>
      </c>
    </row>
    <row r="33" spans="1:4" x14ac:dyDescent="0.2">
      <c r="A33" s="188" t="s">
        <v>1413</v>
      </c>
      <c r="B33" s="189" t="s">
        <v>1414</v>
      </c>
      <c r="C33" s="190">
        <v>1.6299999999999999E-2</v>
      </c>
      <c r="D33" s="192" t="s">
        <v>1402</v>
      </c>
    </row>
    <row r="34" spans="1:4" x14ac:dyDescent="0.2">
      <c r="A34" s="188" t="s">
        <v>1415</v>
      </c>
      <c r="B34" s="189" t="s">
        <v>1416</v>
      </c>
      <c r="C34" s="190">
        <v>1.1999999999999999E-3</v>
      </c>
      <c r="D34" s="190">
        <v>8.9999999999999998E-4</v>
      </c>
    </row>
    <row r="35" spans="1:4" x14ac:dyDescent="0.2">
      <c r="A35" s="188" t="s">
        <v>1417</v>
      </c>
      <c r="B35" s="189" t="s">
        <v>1418</v>
      </c>
      <c r="C35" s="190">
        <v>9.74E-2</v>
      </c>
      <c r="D35" s="190">
        <v>7.4499999999999997E-2</v>
      </c>
    </row>
    <row r="36" spans="1:4" x14ac:dyDescent="0.2">
      <c r="A36" s="188" t="s">
        <v>1419</v>
      </c>
      <c r="B36" s="189" t="s">
        <v>1420</v>
      </c>
      <c r="C36" s="190">
        <v>2.9999999999999997E-4</v>
      </c>
      <c r="D36" s="190">
        <v>2.0000000000000001E-4</v>
      </c>
    </row>
    <row r="37" spans="1:4" x14ac:dyDescent="0.2">
      <c r="A37" s="188"/>
      <c r="B37" s="189"/>
      <c r="C37" s="190"/>
      <c r="D37" s="190"/>
    </row>
    <row r="38" spans="1:4" ht="25.5" x14ac:dyDescent="0.2">
      <c r="A38" s="185" t="s">
        <v>292</v>
      </c>
      <c r="B38" s="186" t="s">
        <v>1421</v>
      </c>
      <c r="C38" s="187">
        <f>SUM(C40:C44)</f>
        <v>0.16539999999999999</v>
      </c>
      <c r="D38" s="187">
        <f>SUM(D40:D44)</f>
        <v>0.12640000000000001</v>
      </c>
    </row>
    <row r="39" spans="1:4" x14ac:dyDescent="0.2">
      <c r="A39" s="188"/>
      <c r="B39" s="189"/>
      <c r="C39" s="190"/>
      <c r="D39" s="190"/>
    </row>
    <row r="40" spans="1:4" x14ac:dyDescent="0.2">
      <c r="A40" s="188" t="s">
        <v>294</v>
      </c>
      <c r="B40" s="189" t="s">
        <v>1422</v>
      </c>
      <c r="C40" s="191">
        <v>6.3700000000000007E-2</v>
      </c>
      <c r="D40" s="191">
        <v>4.87E-2</v>
      </c>
    </row>
    <row r="41" spans="1:4" x14ac:dyDescent="0.2">
      <c r="A41" s="188" t="s">
        <v>1423</v>
      </c>
      <c r="B41" s="189" t="s">
        <v>1424</v>
      </c>
      <c r="C41" s="191">
        <v>1.5E-3</v>
      </c>
      <c r="D41" s="191">
        <v>1.1000000000000001E-3</v>
      </c>
    </row>
    <row r="42" spans="1:4" x14ac:dyDescent="0.2">
      <c r="A42" s="188" t="s">
        <v>1425</v>
      </c>
      <c r="B42" s="189" t="s">
        <v>1426</v>
      </c>
      <c r="C42" s="191">
        <v>4.2900000000000001E-2</v>
      </c>
      <c r="D42" s="191">
        <v>3.2800000000000003E-2</v>
      </c>
    </row>
    <row r="43" spans="1:4" x14ac:dyDescent="0.2">
      <c r="A43" s="188" t="s">
        <v>1427</v>
      </c>
      <c r="B43" s="189" t="s">
        <v>1428</v>
      </c>
      <c r="C43" s="190">
        <v>5.1900000000000002E-2</v>
      </c>
      <c r="D43" s="190">
        <v>3.9699999999999999E-2</v>
      </c>
    </row>
    <row r="44" spans="1:4" x14ac:dyDescent="0.2">
      <c r="A44" s="188" t="s">
        <v>1429</v>
      </c>
      <c r="B44" s="189" t="s">
        <v>1430</v>
      </c>
      <c r="C44" s="191">
        <v>5.4000000000000003E-3</v>
      </c>
      <c r="D44" s="191">
        <v>4.1000000000000003E-3</v>
      </c>
    </row>
    <row r="45" spans="1:4" x14ac:dyDescent="0.2">
      <c r="A45" s="188"/>
      <c r="B45" s="189"/>
      <c r="C45" s="190"/>
      <c r="D45" s="190"/>
    </row>
    <row r="46" spans="1:4" x14ac:dyDescent="0.2">
      <c r="A46" s="185" t="s">
        <v>296</v>
      </c>
      <c r="B46" s="186" t="s">
        <v>1431</v>
      </c>
      <c r="C46" s="187">
        <f>SUM(C48:C49)</f>
        <v>8.2599999999999993E-2</v>
      </c>
      <c r="D46" s="187">
        <f>SUM(D48:D49)</f>
        <v>3.3000000000000002E-2</v>
      </c>
    </row>
    <row r="47" spans="1:4" x14ac:dyDescent="0.2">
      <c r="A47" s="188"/>
      <c r="B47" s="189"/>
      <c r="C47" s="190"/>
      <c r="D47" s="190"/>
    </row>
    <row r="48" spans="1:4" x14ac:dyDescent="0.2">
      <c r="A48" s="188" t="s">
        <v>298</v>
      </c>
      <c r="B48" s="189" t="s">
        <v>1432</v>
      </c>
      <c r="C48" s="190">
        <v>7.7299999999999994E-2</v>
      </c>
      <c r="D48" s="190">
        <v>2.8899999999999999E-2</v>
      </c>
    </row>
    <row r="49" spans="1:4" ht="38.25" x14ac:dyDescent="0.2">
      <c r="A49" s="188" t="s">
        <v>299</v>
      </c>
      <c r="B49" s="189" t="s">
        <v>1433</v>
      </c>
      <c r="C49" s="190">
        <v>5.3E-3</v>
      </c>
      <c r="D49" s="190">
        <v>4.1000000000000003E-3</v>
      </c>
    </row>
    <row r="50" spans="1:4" x14ac:dyDescent="0.2">
      <c r="A50" s="188"/>
      <c r="B50" s="189"/>
      <c r="C50" s="190"/>
      <c r="D50" s="190"/>
    </row>
    <row r="51" spans="1:4" x14ac:dyDescent="0.2">
      <c r="A51" s="185" t="s">
        <v>1434</v>
      </c>
      <c r="B51" s="186" t="s">
        <v>1435</v>
      </c>
      <c r="C51" s="187">
        <v>0</v>
      </c>
      <c r="D51" s="187">
        <v>0</v>
      </c>
    </row>
    <row r="52" spans="1:4" x14ac:dyDescent="0.2">
      <c r="A52" s="188"/>
      <c r="B52" s="189"/>
      <c r="C52" s="190"/>
      <c r="D52" s="190"/>
    </row>
    <row r="53" spans="1:4" x14ac:dyDescent="0.2">
      <c r="A53" s="185" t="s">
        <v>1436</v>
      </c>
      <c r="B53" s="186" t="s">
        <v>1437</v>
      </c>
      <c r="C53" s="187">
        <f>SUM(C13,C25,C38,C46,C51)</f>
        <v>0.87609999999999988</v>
      </c>
      <c r="D53" s="187">
        <f>SUM(D13,D25,D38,D46,D51)</f>
        <v>0.49939999999999996</v>
      </c>
    </row>
    <row r="54" spans="1:4" x14ac:dyDescent="0.2">
      <c r="A54" s="76"/>
      <c r="B54" s="77"/>
      <c r="C54" s="193"/>
      <c r="D54" s="193"/>
    </row>
    <row r="55" spans="1:4" x14ac:dyDescent="0.2">
      <c r="A55" s="194"/>
      <c r="B55" s="181"/>
      <c r="C55" s="181"/>
      <c r="D55" s="195"/>
    </row>
    <row r="56" spans="1:4" ht="25.5" x14ac:dyDescent="0.2">
      <c r="A56" s="196" t="s">
        <v>1438</v>
      </c>
      <c r="B56" s="272" t="s">
        <v>1439</v>
      </c>
      <c r="C56" s="272"/>
      <c r="D56" s="272"/>
    </row>
    <row r="57" spans="1:4" x14ac:dyDescent="0.2">
      <c r="A57" s="197"/>
      <c r="B57" s="198"/>
      <c r="C57" s="198"/>
      <c r="D57" s="199"/>
    </row>
    <row r="58" spans="1:4" hidden="1" x14ac:dyDescent="0.2">
      <c r="A58" s="200"/>
      <c r="B58" s="81"/>
      <c r="C58" s="201"/>
      <c r="D58" s="201"/>
    </row>
    <row r="59" spans="1:4" hidden="1" x14ac:dyDescent="0.2"/>
    <row r="60" spans="1:4" hidden="1" x14ac:dyDescent="0.2"/>
    <row r="61" spans="1:4" hidden="1" x14ac:dyDescent="0.2"/>
    <row r="62" spans="1:4" hidden="1" x14ac:dyDescent="0.2"/>
    <row r="63" spans="1:4" hidden="1" x14ac:dyDescent="0.2"/>
    <row r="64" spans="1:4" x14ac:dyDescent="0.2"/>
    <row r="65" ht="12.75" customHeight="1" x14ac:dyDescent="0.2"/>
  </sheetData>
  <mergeCells count="10">
    <mergeCell ref="B9:I9"/>
    <mergeCell ref="A10:A11"/>
    <mergeCell ref="B10:B11"/>
    <mergeCell ref="C10:D10"/>
    <mergeCell ref="B56:D56"/>
    <mergeCell ref="A1:D4"/>
    <mergeCell ref="B6:I6"/>
    <mergeCell ref="B7:I7"/>
    <mergeCell ref="B8:I8"/>
    <mergeCell ref="B5:D5"/>
  </mergeCells>
  <pageMargins left="0.511811024" right="0.511811024" top="0.78740157499999996" bottom="0.78740157499999996" header="0.31496062000000002" footer="0.31496062000000002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</vt:lpstr>
      <vt:lpstr>COMPOSIÇÃO DE PREÇOS</vt:lpstr>
      <vt:lpstr>CURVA ABC</vt:lpstr>
      <vt:lpstr>COMPOSIÇÃO BDI</vt:lpstr>
      <vt:lpstr>ENCARGOS SOCIAIS</vt:lpstr>
      <vt:lpstr>'COMPOSIÇÃO DE PREÇOS'!Area_de_impressao</vt:lpstr>
      <vt:lpstr>'CURVA ABC'!Area_de_impressao</vt:lpstr>
      <vt:lpstr>'ENCARGOS SOCIAIS'!Area_de_impressao</vt:lpstr>
      <vt:lpstr>ORÇAMENTO!Area_de_impressao</vt:lpstr>
      <vt:lpstr>'COMPOSIÇÃO DE PREÇOS'!Titulos_de_impressao</vt:lpstr>
      <vt:lpstr>'CURVA ABC'!Titulos_de_impressao</vt:lpstr>
      <vt:lpstr>ORÇAMENTO!Titulos_de_impressao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Romel</dc:creator>
  <cp:lastModifiedBy>Interiorização</cp:lastModifiedBy>
  <cp:lastPrinted>2017-07-17T19:00:30Z</cp:lastPrinted>
  <dcterms:created xsi:type="dcterms:W3CDTF">2016-10-14T19:11:43Z</dcterms:created>
  <dcterms:modified xsi:type="dcterms:W3CDTF">2017-07-17T19:00:30Z</dcterms:modified>
</cp:coreProperties>
</file>